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X:\03 - Travail\01 - Affaires\26289 RECTORAT Maison de l'éducation CAYENNE\II.PRODUCTION\PRO-DCE\PIECES ECRITES\"/>
    </mc:Choice>
  </mc:AlternateContent>
  <xr:revisionPtr revIDLastSave="0" documentId="13_ncr:1_{85A98C53-F963-40AC-B192-9EBF6E649014}" xr6:coauthVersionLast="47" xr6:coauthVersionMax="47" xr10:uidLastSave="{00000000-0000-0000-0000-000000000000}"/>
  <bookViews>
    <workbookView xWindow="57480" yWindow="-120" windowWidth="29040" windowHeight="15840" tabRatio="500" xr2:uid="{00000000-000D-0000-FFFF-FFFF00000000}"/>
  </bookViews>
  <sheets>
    <sheet name="Récap" sheetId="1" r:id="rId1"/>
    <sheet name="Maison de l'éducation" sheetId="2" r:id="rId2"/>
    <sheet name="extérieurs" sheetId="4" r:id="rId3"/>
    <sheet name="Maison gardienne" sheetId="3" r:id="rId4"/>
  </sheets>
  <definedNames>
    <definedName name="_xlnm.Print_Area" localSheetId="2">extérieurs!$A$1:$G$43</definedName>
    <definedName name="_xlnm.Print_Area" localSheetId="1">'Maison de l''éducation'!$A$1:$G$159</definedName>
    <definedName name="_xlnm.Print_Area" localSheetId="3">'Maison gardienne'!$A$1:$G$85</definedName>
    <definedName name="_xlnm.Print_Area" localSheetId="0">Récap!$A$1:$D$24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85" i="3" l="1"/>
  <c r="G83" i="3"/>
  <c r="G79" i="3"/>
  <c r="G78" i="3"/>
  <c r="G77" i="3"/>
  <c r="G76" i="3"/>
  <c r="G75" i="3"/>
  <c r="G74" i="3"/>
  <c r="G73" i="3"/>
  <c r="G72" i="3"/>
  <c r="G71" i="3"/>
  <c r="G70" i="3"/>
  <c r="G69" i="3"/>
  <c r="G68" i="3"/>
  <c r="G67" i="3"/>
  <c r="G66" i="3"/>
  <c r="G63" i="3"/>
  <c r="G62" i="3"/>
  <c r="G61" i="3"/>
  <c r="G60" i="3"/>
  <c r="G59" i="3"/>
  <c r="G58" i="3"/>
  <c r="G57" i="3"/>
  <c r="G56" i="3"/>
  <c r="G55" i="3"/>
  <c r="G54" i="3"/>
  <c r="G53" i="3"/>
  <c r="G52" i="3"/>
  <c r="G51" i="3"/>
  <c r="G50" i="3"/>
  <c r="G41" i="3"/>
  <c r="G40" i="3"/>
  <c r="G39" i="3"/>
  <c r="G36" i="3"/>
  <c r="G35" i="3"/>
  <c r="G34" i="3"/>
  <c r="G33" i="3"/>
  <c r="G32" i="3"/>
  <c r="G31" i="3"/>
  <c r="G30" i="3"/>
  <c r="G29" i="3"/>
  <c r="G24" i="3"/>
  <c r="G23" i="3"/>
  <c r="G22" i="3"/>
  <c r="G19" i="3"/>
  <c r="G18" i="3"/>
  <c r="G17" i="3"/>
  <c r="G16" i="3"/>
  <c r="G15" i="3"/>
  <c r="G14" i="3"/>
  <c r="G37" i="4"/>
  <c r="G28" i="4"/>
  <c r="G27" i="4"/>
  <c r="G26" i="4"/>
  <c r="G25" i="4"/>
  <c r="G24" i="4"/>
  <c r="G23" i="4"/>
  <c r="G22" i="4"/>
  <c r="G21" i="4"/>
  <c r="G18" i="4"/>
  <c r="G17" i="4"/>
  <c r="G16" i="4"/>
  <c r="G15" i="4"/>
  <c r="G14" i="4"/>
  <c r="G158" i="2"/>
  <c r="G156" i="2"/>
  <c r="G145" i="2"/>
  <c r="G144" i="2"/>
  <c r="G143" i="2"/>
  <c r="G140" i="2"/>
  <c r="G139" i="2"/>
  <c r="G138" i="2"/>
  <c r="G135" i="2"/>
  <c r="G134" i="2"/>
  <c r="G133" i="2"/>
  <c r="G130" i="2"/>
  <c r="G129" i="2"/>
  <c r="G128" i="2"/>
  <c r="G127" i="2"/>
  <c r="G126" i="2"/>
  <c r="G125" i="2"/>
  <c r="G124" i="2"/>
  <c r="G123" i="2"/>
  <c r="G122" i="2"/>
  <c r="G117" i="2"/>
  <c r="G116" i="2"/>
  <c r="G115" i="2"/>
  <c r="G112" i="2"/>
  <c r="G111" i="2"/>
  <c r="G110" i="2"/>
  <c r="G109" i="2"/>
  <c r="G108" i="2"/>
  <c r="G107" i="2"/>
  <c r="G106" i="2"/>
  <c r="G102" i="2"/>
  <c r="G101" i="2"/>
  <c r="G100" i="2"/>
  <c r="G99" i="2"/>
  <c r="G98" i="2"/>
  <c r="G97" i="2"/>
  <c r="G96" i="2"/>
  <c r="G92" i="2"/>
  <c r="G91" i="2"/>
  <c r="G90" i="2"/>
  <c r="G89" i="2"/>
  <c r="G88" i="2"/>
  <c r="G87" i="2"/>
  <c r="G86" i="2"/>
  <c r="G85" i="2"/>
  <c r="G84" i="2"/>
  <c r="G81" i="2"/>
  <c r="G80" i="2"/>
  <c r="G79" i="2"/>
  <c r="G78" i="2"/>
  <c r="G75" i="2"/>
  <c r="G74" i="2"/>
  <c r="G73" i="2"/>
  <c r="G70" i="2"/>
  <c r="G69" i="2"/>
  <c r="G68" i="2"/>
  <c r="G67" i="2"/>
  <c r="G64" i="2"/>
  <c r="G61" i="2"/>
  <c r="G60" i="2"/>
  <c r="G59" i="2"/>
  <c r="G58" i="2"/>
  <c r="G57" i="2"/>
  <c r="G56" i="2"/>
  <c r="G53" i="2"/>
  <c r="G52" i="2"/>
  <c r="G51" i="2"/>
  <c r="G50" i="2"/>
  <c r="G49" i="2"/>
  <c r="G48" i="2"/>
  <c r="G45" i="2"/>
  <c r="G44" i="2"/>
  <c r="G43" i="2"/>
  <c r="G42" i="2"/>
  <c r="G41" i="2"/>
  <c r="G40" i="2"/>
  <c r="G39" i="2"/>
  <c r="G38" i="2"/>
  <c r="G37" i="2"/>
  <c r="G36" i="2"/>
  <c r="G35" i="2"/>
  <c r="G34" i="2"/>
  <c r="G33" i="2"/>
  <c r="G32" i="2"/>
  <c r="G28" i="2"/>
  <c r="G27" i="2"/>
  <c r="G26" i="2"/>
  <c r="G25" i="2"/>
  <c r="G24" i="2"/>
  <c r="G23" i="2"/>
  <c r="G19" i="2"/>
  <c r="G18" i="2"/>
  <c r="G17" i="2"/>
  <c r="G16" i="2"/>
  <c r="G15" i="2"/>
  <c r="G14" i="2"/>
  <c r="B20" i="1"/>
  <c r="B19" i="1"/>
  <c r="B18" i="1"/>
  <c r="B17" i="1"/>
  <c r="B16" i="1"/>
  <c r="G42" i="4"/>
  <c r="E72" i="3"/>
  <c r="E56" i="3"/>
  <c r="E22" i="3"/>
  <c r="G118" i="2"/>
  <c r="E85" i="2"/>
  <c r="E75" i="2"/>
  <c r="E67" i="2"/>
  <c r="E61" i="2"/>
  <c r="G63" i="2"/>
  <c r="E43" i="2"/>
  <c r="E42" i="2"/>
  <c r="E75" i="3"/>
  <c r="E59" i="3"/>
  <c r="E39" i="3"/>
  <c r="E34" i="3"/>
  <c r="E143" i="2"/>
  <c r="E138" i="2"/>
  <c r="E133" i="2"/>
  <c r="E128" i="2"/>
  <c r="E110" i="2"/>
  <c r="E100" i="2"/>
  <c r="E91" i="2"/>
  <c r="E90" i="2"/>
  <c r="E81" i="2"/>
  <c r="E69" i="2"/>
  <c r="E52" i="2"/>
  <c r="G21" i="2" l="1"/>
  <c r="C20" i="1"/>
  <c r="C19" i="1"/>
  <c r="C17" i="1"/>
  <c r="C16" i="1"/>
  <c r="G131" i="2"/>
  <c r="G38" i="4"/>
  <c r="G80" i="3"/>
  <c r="G25" i="3"/>
  <c r="G20" i="3"/>
  <c r="G65" i="2"/>
  <c r="G76" i="2"/>
  <c r="E68" i="2"/>
  <c r="G46" i="2"/>
  <c r="E27" i="2"/>
  <c r="G64" i="3" l="1"/>
  <c r="G81" i="3" s="1"/>
  <c r="C18" i="1" s="1"/>
  <c r="G29" i="2"/>
  <c r="G93" i="2"/>
  <c r="G62" i="2"/>
  <c r="G54" i="2"/>
  <c r="G152" i="2"/>
  <c r="G150" i="2"/>
  <c r="G148" i="2"/>
  <c r="G136" i="2"/>
  <c r="B12" i="1"/>
  <c r="G29" i="4" l="1"/>
  <c r="G19" i="4"/>
  <c r="G42" i="3"/>
  <c r="G45" i="3" s="1"/>
  <c r="G37" i="3"/>
  <c r="G103" i="2"/>
  <c r="G141" i="2"/>
  <c r="G146" i="2"/>
  <c r="G113" i="2"/>
  <c r="G71" i="2"/>
  <c r="G82" i="2"/>
  <c r="G43" i="4" l="1"/>
  <c r="G153" i="2"/>
  <c r="C13" i="1" l="1"/>
  <c r="C12" i="1"/>
  <c r="C11" i="1"/>
  <c r="C14" i="1" l="1"/>
  <c r="C21" i="1" s="1"/>
</calcChain>
</file>

<file path=xl/sharedStrings.xml><?xml version="1.0" encoding="utf-8"?>
<sst xmlns="http://schemas.openxmlformats.org/spreadsheetml/2006/main" count="461" uniqueCount="194">
  <si>
    <t>Rectorat de Guyane</t>
  </si>
  <si>
    <t>Chiffrage projet de réaménagement de la maison de l'éducation en centre de formation CIO, CASNAV, DR-ONISEP, DRAIO</t>
  </si>
  <si>
    <t>Récapitulatif général</t>
  </si>
  <si>
    <t>Désignation</t>
  </si>
  <si>
    <t>Montant total</t>
  </si>
  <si>
    <t>TOTAL travaux maison de l'éducation :</t>
  </si>
  <si>
    <t>TOTAL travaux maison de la gardienne :</t>
  </si>
  <si>
    <t>TOTAL GENERAL:</t>
  </si>
  <si>
    <t>Nota: le présent chiffrage ne comprend pas de travaux relatifs aux installations de climatisation, ni de travaux de signalétique. Le mobilier ainsi que l'éléctroménager ne sont pas compris dans le présent chiffrage.</t>
  </si>
  <si>
    <t>Estimatif travaux maison de l'éducation</t>
  </si>
  <si>
    <t>Nota: le choix des coloris et des matériaux revient au Maître d'Ouvrage</t>
  </si>
  <si>
    <t>RDC</t>
  </si>
  <si>
    <t>N°</t>
  </si>
  <si>
    <t>Unité</t>
  </si>
  <si>
    <t>Quantité</t>
  </si>
  <si>
    <t>Prix unitaire</t>
  </si>
  <si>
    <t>Généralités:</t>
  </si>
  <si>
    <t>Dossier d'execution comprenant les plans techniques détaillés, les fiches techniques, les notices de fonctionnement et d'entretien, les nuanciers, les notes de calcul, les PV de résistance au feu et tout autre document susceptible d'apporter des informations techniques sur les mises en oeuvre et produits proposés.</t>
  </si>
  <si>
    <t>Ens</t>
  </si>
  <si>
    <t>Dossier des ouvrages executés comprenant les plans techniques des ouvrages tels que réalisés aux formats PDF et DWG, la compilation de l'ensemble des fiches techniques des produits et matériels mis en œuvre , les notices d'utilisation, de fonctionnement et d'entretien, les schémas électriques tout autre document susceptible d'apporter des informations techniques sur les mises en oeuvre et produits posés.</t>
  </si>
  <si>
    <t>Installations de chantier : compteur de chantier conforme à la norme en vigueur et benne de chantier y compris rotations de benne et dépos en décharge agréée. (mise à diposition de l'entreprise des sanitaires existants à condition de gestion de l'entretien des sanitaires pendant toute la durée du chantier)</t>
  </si>
  <si>
    <t>Forfait</t>
  </si>
  <si>
    <t>Mobilisation d'engins de levage et de manutention, échafaudages, etc permettant de mener à bien l'ensemble des travaux</t>
  </si>
  <si>
    <t xml:space="preserve">Consignation du tableau électrique existant avant toute intervention, adapation du tableau avec les nouveaux départs induits par les travaux, établissement et transmission du bilan de puissance et du nouveau schéma éléctrique de l'installation. </t>
  </si>
  <si>
    <t>Sous total généralités:</t>
  </si>
  <si>
    <t>Pièce: 
chambre 1 transformée en un bureau</t>
  </si>
  <si>
    <t>Modification de la réservation de porte d'accès y compris : dépose de la porte et bâti de porte existants. Evacuation de l'ancienne porte et du bâti en décharge agrée. La prestation comprend le coffrage, les aciers (reprise de raidisseur) le béton et la reprise d'enduit .</t>
  </si>
  <si>
    <t xml:space="preserve">U </t>
  </si>
  <si>
    <t>Postes de travail y compris alimentations et fourniture et pose des appareillages electriques, passage des alimentations sous goulottes. Appareillages à fournir et poser par poste de travail : 3 PC + 2 PC ondulées + 1RJ45 + 2 USB</t>
  </si>
  <si>
    <t>U</t>
  </si>
  <si>
    <t>Reprise du revêtement de sol existant suite à l'élargissement de la porte d'accès au futur bureau y compris reprise de chappe et fourniture et pose de revêtement de sol similaire à l'existant. La mise en œuvre ne doit pas être de type "rustine", prévoir une découpe plus large des carreaux existants impactés par la modification de la réservation de la porte afin de les remplacer en entier et attenuer l'effet "reprise" du sol.</t>
  </si>
  <si>
    <t xml:space="preserve">Ens </t>
  </si>
  <si>
    <r>
      <rPr>
        <sz val="11"/>
        <color rgb="FF000000"/>
        <rFont val="Aptos Narrow"/>
        <family val="2"/>
        <charset val="1"/>
      </rPr>
      <t>Réféction de la peinture de l'ensemble de la pièce, murs et plafonds y compris rebouchage des trous et fissures existants, préparat</t>
    </r>
    <r>
      <rPr>
        <sz val="11"/>
        <rFont val="Aptos Narrow"/>
        <family val="2"/>
        <charset val="1"/>
      </rPr>
      <t>ion du support et application d'une peinture lessivable de type D2.</t>
    </r>
  </si>
  <si>
    <t>m²</t>
  </si>
  <si>
    <t>Adaptation de l'éclairage à la nouvelle destination de la pièce : fourniture et pose d'une alimentation supplémentaire sous goulotte et remplacement des luminaires existants par deux pavés led  60X60 posés en applique, puissance 500lux minimum au dessus de chaque futur poste de travail.</t>
  </si>
  <si>
    <t>Sous total chambre 1 transformée en un bureau:</t>
  </si>
  <si>
    <t>Démolition du mur existant séparatif entre Sde1 et Sde 2 y compris évacuation des déchets de démolition en décharge agréée.</t>
  </si>
  <si>
    <t>Suppression des réservations de portes d'accès y compris : dépose des portes et bâtis de porte existants. Evacuation des anciennes portes et des bâtis en décharge agrée. La prestation comprend le coffrage, les aciers (reprise de raidisseur), les agglos, le béton et la reprise d'enduit permettant de refermer les anciennes réservations .</t>
  </si>
  <si>
    <t>Dépose des appareillages sanitaires existants : WC, bacs de douches avec parois, lave-mains y compris évacuation en décharge et neutralistion des attentes par bouchonnage sous le niveau de chappe carrelage. Conservation de deux attentes pour futurs WC et lave-mains suivant plans projets.</t>
  </si>
  <si>
    <t>Création dans mur maçonné existant de la réservation de porte d'accès y compris : raidisseurs et chainage haut, le coffrage, les aciers le béton et la reprise d'enduit .</t>
  </si>
  <si>
    <t xml:space="preserve">Fourniture et pose sanitaire PMR en faïence à réserve de chasse. Ensemble de type collectivité et comprenant abattant double, chasse d'eau à double commande, raccordement aux réseau AEP et EU existants. Modèle au choix du Maître d'Ouvrage. </t>
  </si>
  <si>
    <t xml:space="preserve">Fourniture et pose d'un lave-main de type PMR en faïence, résistance colléctivité y compris robinetterie adaptée PMR, raccordements AEP et EU sur les attentes éxistantes. Modèle au choix du Maître d'Ouvrage. </t>
  </si>
  <si>
    <t xml:space="preserve">Fourniture et pose d'une barre de relevage PMR coudée (en L) à proximité des sanitaires et d'une barre de tirage sur la porte des d'accès aux sanitaires. Les deux barres seront en aluminium avec finition antidérapante, fixation murale et dans l'ouvrant de porte. Hauteur d'installation : à 75cm de HT du sol. Y compris visserie inox et cache-vis. </t>
  </si>
  <si>
    <t>Reprise du revêtement de sol existant suite à la démolition de l'ancien mur séparatif et à la dépose des appareillages sanitaires et douches y compris reprise de chappe et fourniture et pose de revêtement de sol similaire à l'existant. La mise en œuvre ne doit pas être de type "rustine", prévoir une découpe plus large des carreaux existants impactés par les modifications afin de les remplacer en entier et attenuer l'effet "reprise" du sol.</t>
  </si>
  <si>
    <r>
      <rPr>
        <sz val="11"/>
        <color rgb="FF000000"/>
        <rFont val="Aptos Narrow"/>
        <family val="2"/>
        <charset val="1"/>
      </rPr>
      <t>Réféction de la peinture de l'ensemble de la pièce, murs et plafonds y compris rebouchage des trous et fissures existants, préparat</t>
    </r>
    <r>
      <rPr>
        <sz val="11"/>
        <rFont val="Aptos Narrow"/>
        <family val="2"/>
        <charset val="1"/>
      </rPr>
      <t>ion du support et application d'une peinture lessivable de type D2 adatpée aux pièces humides.</t>
    </r>
  </si>
  <si>
    <r>
      <rPr>
        <sz val="11"/>
        <color rgb="FF000000"/>
        <rFont val="Aptos Narrow"/>
        <family val="2"/>
        <charset val="1"/>
      </rPr>
      <t>Réféction de la peinture extérieure autour de la réservations de fenêtre reprise y compris rebouchage des trous et fissures existants, préparat</t>
    </r>
    <r>
      <rPr>
        <sz val="11"/>
        <rFont val="Aptos Narrow"/>
        <family val="2"/>
        <charset val="1"/>
      </rPr>
      <t>ion du support et application d'une peinture lessivable pour façades extérieures de type D2.</t>
    </r>
  </si>
  <si>
    <t>Réféction de la faïence existante suite aux diverses modifications opérées dans la pièce (démolition de mur, dépose d'appareils sanitaires…) y compris reprise de mortier et fourniture et pose de faïence similaire à l'existant. La mise en œuvre ne doit pas être de type "rustine", prévoir une découpe plus large des carreaux existants impactés par les modifications afin de les remplacer en entier et attenuer l'effet "reprise" du revêtement.</t>
  </si>
  <si>
    <t xml:space="preserve">Adaptation du réseau et des appareillages éléctriques existants aux nouveaux aménagements de la pièce : modification des alimentations si nécessaire par goulotte, déplacement de l'interrupteur à proximité de la nouvelle porte d'accès, fourniture et pose d'un Bloc Autonome d’Alarme Lumineux BAAL y compris alimentation depuis TGBT existant en goulotte, dépose de appareillages rendus inutiles et neutralisation des alimentation de ces appareillages à déposer et évacuer.  </t>
  </si>
  <si>
    <t>Sous total Sde 1 et Sde 2 transformées en un WC PMR mixte</t>
  </si>
  <si>
    <t>Pièce: 
chambre 2 transformée en un bureau</t>
  </si>
  <si>
    <t>Sous total chambre 2 transformée en un bureau:</t>
  </si>
  <si>
    <t>Pièce: 
Dégagement</t>
  </si>
  <si>
    <t>Création dans mur maçonné existant de la réservation de porte d'accès au futur bureau créé y compris : raidisseurs et chainage haut, le coffrage, les aciers le béton et la reprise d'enduit .</t>
  </si>
  <si>
    <t>Modification du ressaut existant de 9cm entre le dégagement et la cuisine et entre le dégagement et l'escalier afin de permettre la circulation PMR au moyen d'une petite rampe au niveau du seuil de porte  - pente maximale 8%. Y compris préparation du support, béton et revêtement de sol sur la rampe similaire à l'existant.</t>
  </si>
  <si>
    <t>Sous total dégagement :</t>
  </si>
  <si>
    <t>Pièce: 
Cuisine</t>
  </si>
  <si>
    <t>Sous total cuisine :</t>
  </si>
  <si>
    <t>Pièce: 
Réféctoire transformé en salle de cours</t>
  </si>
  <si>
    <t xml:space="preserve">Fourniture et pose d'une cloison en placo hydrofuge coupe-feu 2X2 BA13  y compris ossature, bandes et enduit de lissage. </t>
  </si>
  <si>
    <t>m2</t>
  </si>
  <si>
    <r>
      <rPr>
        <sz val="11"/>
        <color rgb="FF000000"/>
        <rFont val="Aptos Narrow"/>
        <family val="2"/>
        <charset val="1"/>
      </rPr>
      <t>Fourniture et pose de peinture sur cloison placo, 2 faces y compris, préparat</t>
    </r>
    <r>
      <rPr>
        <sz val="11"/>
        <rFont val="Aptos Narrow"/>
        <family val="2"/>
        <charset val="1"/>
      </rPr>
      <t>ion du support et application d'une peinture lessivable de type D2 avec fixateur et deux couches de finition croisées.</t>
    </r>
  </si>
  <si>
    <t>Adaptation de l'éclairage à la nouvelle destination de la pièce : fourniture et pose d'alimentations supplémentaires sous goulotte et remplacement des luminaires existants par des pavés led  60X60 posés en applique, puissance 500lux minimum au dessus de chaque futur poste de travail.</t>
  </si>
  <si>
    <t>Sous total réfectoire transformé en salle de cours :</t>
  </si>
  <si>
    <t>Pièce: 
Ancienne biliothèque transformée en bureau</t>
  </si>
  <si>
    <t xml:space="preserve">Dépose du meuble existant y compris rail au sol et toute partie structurelle du meuble. Evacuation en décharge agréée. </t>
  </si>
  <si>
    <t>Sous total bibliothèque transformée en bureau :</t>
  </si>
  <si>
    <t>Pièces: 
Local 1 et local 2 transformés en une salle reprographie</t>
  </si>
  <si>
    <t>Démolition du mur existant séparatif entre local 1 et local 2 y compris évacuation des déchets de démolition en décharge agréée.</t>
  </si>
  <si>
    <t>Fermeture des claustras en maçonnerie au moyen de béton. Y compris fourniture et pose de béton et finition enduit sur maçonnerie.</t>
  </si>
  <si>
    <t>Reprise du revêtement de sol existant suite à la démolition de l'ancien mur séparatif  y compris reprise de chappe et fourniture et pose de revêtement de sol similaire à l'existant. La mise en œuvre ne doit pas être de type "rustine", prévoir une découpe plus large des carreaux existants impactés par les modifications afin de les remplacer en entier et attenuer l'effet "reprise" du sol.</t>
  </si>
  <si>
    <r>
      <rPr>
        <sz val="11"/>
        <color rgb="FF000000"/>
        <rFont val="Aptos Narrow"/>
        <family val="2"/>
        <charset val="1"/>
      </rPr>
      <t>Réféction de la peinture de l'ensemble de la pièce, murs et plafonds y compris rebouchage des trous et fissures existants, préparat</t>
    </r>
    <r>
      <rPr>
        <sz val="11"/>
        <rFont val="Aptos Narrow"/>
        <family val="2"/>
        <charset val="1"/>
      </rPr>
      <t>ion du support et application d'une peinture lessivable de type D2 adatpée.</t>
    </r>
  </si>
  <si>
    <r>
      <rPr>
        <sz val="11"/>
        <color rgb="FF000000"/>
        <rFont val="Aptos Narrow"/>
        <family val="2"/>
        <charset val="1"/>
      </rPr>
      <t>Réféction de la peinture extérieure autour de la réservations de portes et claustra condamnées y compris rebouchage des trous et fissures existants, préparat</t>
    </r>
    <r>
      <rPr>
        <sz val="11"/>
        <rFont val="Aptos Narrow"/>
        <family val="2"/>
        <charset val="1"/>
      </rPr>
      <t>ion du support et application d'une peinture lessivable pour façades extérieures de type D2.</t>
    </r>
  </si>
  <si>
    <t xml:space="preserve">Adaptation du réseau et des appareillages éléctriques existants aux nouveaux aménagements de la pièce : modification des alimentations si nécessaire par goulotte, déplacement de l'interrupteur à proximité de la nouvelle porte d'accès, fourniture et pose d'un Bloc Autonome d’Alarme Lumineux BAAL et d'un ensemble des prises (6PC + 3RJ45 + 3USB) y compris alimentation depuis TGBT existant en goulotte, dépose de appareillages rendus inutiles et neutralisation des alimentation de ces appareillages à déposer et évacuer.  </t>
  </si>
  <si>
    <t>Sous total Local 1 et local 2 transformés en une salle reprographie :</t>
  </si>
  <si>
    <t>Pièce: 
chambre 3 transformée en un bureau</t>
  </si>
  <si>
    <t>Démolition du mur existant séparatif entre la chambre et la salle d'eau y compris évacuation des déchets de démolition en décharge agréée.</t>
  </si>
  <si>
    <t xml:space="preserve">Dépose des appareillages sanitaires existants : WC, bacs de douches avec parois, lave-mains y compris évacuation en décharge et neutralistion des attentes par bouchonnage sous le niveau de chappe carrelage. </t>
  </si>
  <si>
    <t>Dépose de la faïence de l'ancienne salle d'eau y compris reprise de l'enduit sur maçonnerie et evacuation des élements de faïence en décharge agréée.</t>
  </si>
  <si>
    <t>Sous total chambre 3 transformée en un bureau:</t>
  </si>
  <si>
    <t>Pièce: 
chambre 4 transformée en un bureau</t>
  </si>
  <si>
    <t>Sous total chambre 4 transformée en un bureau:</t>
  </si>
  <si>
    <t>Pièce: 
cour</t>
  </si>
  <si>
    <t xml:space="preserve">Dépose et évacuation en décharge agrée des grilles de clôture existantes dans la cour afin de permettre l'accès directe aux toilettes depuis la future salle de classe. </t>
  </si>
  <si>
    <t>Sous total cour :</t>
  </si>
  <si>
    <t>R+1</t>
  </si>
  <si>
    <t>Pièce: 
chambre 5 transformée en un bureau</t>
  </si>
  <si>
    <t>Sous total chambre 5 transformée en un bureau:</t>
  </si>
  <si>
    <t>Pièce: 
chambre 6 transformée en un bureau</t>
  </si>
  <si>
    <t>Sous total chambre 6 transformée en un bureau:</t>
  </si>
  <si>
    <t>Pièce: 
chambre 7 transformée en un bureau</t>
  </si>
  <si>
    <t>Sous total chambre 7 transformée en un bureau:</t>
  </si>
  <si>
    <t>Pièce: 
chambre 8 transformée en un bureau</t>
  </si>
  <si>
    <t>Sous total chambre 8 transformée en un bureau:</t>
  </si>
  <si>
    <t>Pas de travaux dans cette pièce</t>
  </si>
  <si>
    <t>Pièce: 
Salle d'eau 5</t>
  </si>
  <si>
    <t>Pièce: 
Salle d'eau 6</t>
  </si>
  <si>
    <t>Estimatif travaux maison de la gardienne</t>
  </si>
  <si>
    <t>Pièce: 
Séjour Salon transformé en accueil</t>
  </si>
  <si>
    <t>Sous total séjour salon transformé en accueil :</t>
  </si>
  <si>
    <t>Pièce: 
WC</t>
  </si>
  <si>
    <t>Pièce: 
Salle d'eau tranformée en WC PMR</t>
  </si>
  <si>
    <t>Reprise du revêtement de sol existant suite à la dépose des appareillages sanitaires et douches y compris reprise de chappe et fourniture et pose de revêtement de sol similaire à l'existant. La mise en œuvre ne doit pas être de type "rustine", prévoir une découpe plus large des carreaux existants impactés par les modifications afin de les remplacer en entier et attenuer l'effet "reprise" du sol.</t>
  </si>
  <si>
    <t>Sous total salle d'eau tranformée en WC PMR :</t>
  </si>
  <si>
    <t>Pièce: 
Cuisine transformée en bureau</t>
  </si>
  <si>
    <t>Sous total cuisine transformée en bureau :</t>
  </si>
  <si>
    <t>Pièce: 
Chambre 1 transformée en bureau</t>
  </si>
  <si>
    <r>
      <rPr>
        <sz val="11"/>
        <color rgb="FF000000"/>
        <rFont val="Aptos Narrow"/>
        <family val="2"/>
        <charset val="1"/>
      </rPr>
      <t>Réféction de la peinture de l'ensemble de la pièce, murs (plafonds en PVC non compris) y compris rebouchage des trous et fissures existants, préparat</t>
    </r>
    <r>
      <rPr>
        <sz val="11"/>
        <rFont val="Aptos Narrow"/>
        <family val="2"/>
        <charset val="1"/>
      </rPr>
      <t>ion du support et application d'une peinture lessivable de type D2.</t>
    </r>
  </si>
  <si>
    <t>Sous total chambre 1 transformée en bureau :</t>
  </si>
  <si>
    <t>Pièce: 
Chambre 2 transformée en bureau</t>
  </si>
  <si>
    <r>
      <rPr>
        <sz val="11"/>
        <color rgb="FF000000"/>
        <rFont val="Aptos Narrow"/>
        <family val="2"/>
        <charset val="1"/>
      </rPr>
      <t>Réféction de la peinture de l'ensemble de la pièce, murs ( plafonds en OVC non compris)  y compris rebouchage des trous et fissures existants, préparat</t>
    </r>
    <r>
      <rPr>
        <sz val="11"/>
        <rFont val="Aptos Narrow"/>
        <family val="2"/>
        <charset val="1"/>
      </rPr>
      <t>ion du support et application d'une peinture lessivable de type D2.</t>
    </r>
  </si>
  <si>
    <t>Sous total chambre 2 transformée en bureau :</t>
  </si>
  <si>
    <t>Pièce: 
cuisine/cellier</t>
  </si>
  <si>
    <t>Pas de travaux dans ces pièces</t>
  </si>
  <si>
    <t>Estimatif travaux VRD</t>
  </si>
  <si>
    <t>Extérieurs</t>
  </si>
  <si>
    <t>Dossier d'execution comprenant les plans techniques détaillés, les fiches techniques, les notices de fonctionnement et d'entretien, les nuanciers, les notes de calcul, les PV et tout autre document susceptible d'apporter des informations techniques sur les mises en oeuvre et produits proposés.</t>
  </si>
  <si>
    <t>Mobilisation d'engins de chantier, minipelle, rouleaux compresseurs, engins de levage et de manutention, échafaudages, etc permettant de mener à bien l'ensemble des travaux</t>
  </si>
  <si>
    <t xml:space="preserve">Consignation du tableau électrique existant avant toute intervention, adaptation du tableau avec les nouveaux départs induits par les travaux, établissement et transmission du bilan de puissance et du nouveau schéma éléctrique de l'installation. </t>
  </si>
  <si>
    <t>Terrassement - Voirie</t>
  </si>
  <si>
    <t>Implantations des voiries et zones de parking par un géomètre expert</t>
  </si>
  <si>
    <t>Nivellement des plateformes voirie, zones de parking et cheminements PMR.</t>
  </si>
  <si>
    <t>m3</t>
  </si>
  <si>
    <t>Compactage manuel fond de forme des plateformes et essais à la plaque ( 10 essais à la plaque) Résistance minimale fond de forme : 50Mpa (à confirmer par géotechnicien)</t>
  </si>
  <si>
    <t>Voirie circulation VL et PL et place de parking PMR en béton (5cm) y compris structure de voirie (GNT0/31,5 20cm d'épaisseur à adapter suivant conclusions rapport géotechnicien) et raccordement sur voirie existante. La place PMR à proximité du futur CIO est comprise dans cette surface de béton.</t>
  </si>
  <si>
    <t xml:space="preserve">Zones de stationnement en dalles béton engazonnées y compris fourniture et pose des dalles préfabriquées, géotextile anti-contaminant, lit de sable, bordures T2 en périphérie zones de parking. </t>
  </si>
  <si>
    <t>Cheminement piéton PMR en béton balayé pour accéder au futur CIO depuis le parking y compris démolition des dalles béton existantes, évacuation des gravats en décharge agréée, fourniture et mise en œuvre béton balayé y compris ferraillage, finition antidérapente. L'ensemble doit être conforme en tout point à la norme PMR</t>
  </si>
  <si>
    <t xml:space="preserve">Marquage horizontal des places de stationnement, PMR et passages piéton en peinture blanche </t>
  </si>
  <si>
    <t>Signalisation verticale : panneau stationnement PMR y compris poteaux acier galva et plot d'ancrage béton</t>
  </si>
  <si>
    <t>Sous total Terrassement - voirie :</t>
  </si>
  <si>
    <t>Réseaux -éclairage public</t>
  </si>
  <si>
    <t>Tranchées pour réseaux souples y compris ouvertures de tranchées, blindage, compactage fond de forme, lit de sable, fermeture des tranchées après passage des gaines, grillage avertisseur (coloris suivant règlementation en vigueur) compactage manuel 3 passages</t>
  </si>
  <si>
    <t>Alimentations sous fourreaux depuis TGBT existant y compris adaptation de l'armoire existante (départs, disjoncteurs, horloges), gaines TPC  diamètre 60 et câbles d'alimentation section suivant note de calcul</t>
  </si>
  <si>
    <t>Fourniture et pose candélabres pour zones de stationnement. Candelabres hauteur  de 3m y compris luminaires led puissance minimale 75lux y compris raccordements sur le réseau Mât et lanterne en alu revêtement au choix du Maître d'Ouvrage.</t>
  </si>
  <si>
    <t>Fourniture et pose de potelets lumineux pour zones de cheminements piétons. Luminaires adaptés aux circulations PMR, y compris luminaires led puissance minimale 20 lux y compris raccordements sur le réseau, modèle de potelet au choix du Maître d'Ouvrage.</t>
  </si>
  <si>
    <t xml:space="preserve">Raccordements et mise en route des luminaires, réglage des horloges. </t>
  </si>
  <si>
    <t>Fourniture, pose et raccordement d'une fosse microstation  20 EH (le nombre d'EH est à confirmer par note de calcul à la charge du titulaire du marché de travaux) y compris neutralisation, dépose et évacuation de l'ancienne fosse. Pour la nouvelle fosse : raccordement sur réseaux existants, mise en service, DIDANC, lestage suivant niveau de nappe, dalle béton de fermeture fosse.</t>
  </si>
  <si>
    <t>Sous total Réseaux - éclairage public :</t>
  </si>
  <si>
    <t>Espaces verts</t>
  </si>
  <si>
    <t>Elagage et arrachage d'arbres et végétaux sur les zones d'intervention y compris évacuation des déchets verts en décharge agréée. Seulement les végétaux qui gênent les travaux seront enlevés, les autres seront conservés.</t>
  </si>
  <si>
    <t>Remodelage des espaces verts y compris plantation de gazon sur les zones impactées par les travaux et la circulation d'engins</t>
  </si>
  <si>
    <t>Sous total espaces verts:</t>
  </si>
  <si>
    <t>TOTAL travaux VRD :</t>
  </si>
  <si>
    <t>Quantité MOE</t>
  </si>
  <si>
    <t>supprimé</t>
  </si>
  <si>
    <t>Pièce: 
Sde 1 et Sde 2 transformées en deux WC PMR</t>
  </si>
  <si>
    <t>u</t>
  </si>
  <si>
    <t>Fourniture et pose porte stratifiée âme pleine avec bâti en bois de Guyane. Largeur de passage libre : 90cm, y compris quincaillerie : béquille double en acier inoxidable, serrure à condamnation à clef, 3 exemplaires de clefs par porte, butée de porte fixée au sol. Coloris du stratifié suivant choix du Maître d'Ouvrage. - P1</t>
  </si>
  <si>
    <t>Fourniture et pose porte stratifiée âme pleine avec bâti en bois de Guyane. Largeur de passage libre : 90cm, y compris quincaillerie : béquille double en acier inoxidable, serrure à condamnation à verrou,  butée de porte fixée au sol. Coloris du stratifié suivant choix du Maître d'Ouvrage. -P2</t>
  </si>
  <si>
    <t>Fourniture et pose d'une menuiserie alu à ventelles ouvrantes avec vitrage type securit, poignée de manœuvre, lames en verre dépoli, coloris des montants au choix du Maître d'Ouvrage. Dimensions : larg 90cmX60cm ht. - J1</t>
  </si>
  <si>
    <t>Fourniture et pose d'une porte de sortie de secours métallique, cadre en tubes de section carrée et remplissage en tôle pleine y compris bâti de porte, visserie inox, quincaillerie, push-barre, ferme porte, butée de porte et peinture (coloris au choix du MO) - PM2</t>
  </si>
  <si>
    <t>Pièce: 
Local détente</t>
  </si>
  <si>
    <t>nb: la porte du local est conservée,</t>
  </si>
  <si>
    <t>Fourniture et pose porte stratifiée âme pleine avec bâti en bois de Guyane. Largeur de passage libre : 90cm, y compris quincaillerie : béquille double en acier inoxidable, serrure à condamnation à clef, 3 exemplaires de clefs par porte, butée de porte fixée au sol. Coloris du stratifié suivant choix du Maître d'Ouvrage. P1</t>
  </si>
  <si>
    <t>Peinture et ravalement extérieur</t>
  </si>
  <si>
    <t xml:space="preserve">Dépose des claustra existants en maçonnerie et reprise  de la réservation pour créer deux ouvertures de dimensions : larg 90cmX60cm ht y compris chaînage et raidisseurs, agglos,  reprises enduit, évacuation des anciennes claustras en décharge agréée. </t>
  </si>
  <si>
    <r>
      <t>Réfection de la peinture de l'ensemble de la pièce, murs et plafonds y compris rebouchage des trous et fissures existants, préparat</t>
    </r>
    <r>
      <rPr>
        <sz val="11"/>
        <rFont val="Aptos Narrow"/>
        <family val="2"/>
        <charset val="1"/>
      </rPr>
      <t>ion du support et application d'une peinture lessivable de type D2 adatpée aux pièces humides.</t>
    </r>
  </si>
  <si>
    <t xml:space="preserve">Adaptation du réseau et des appareillages eléctriques existants aux nouveaux aménagements de la pièce : modification des alimentations si nécessaire par goulotte, déplacement de l'interrupteur à proximité de la nouvelle porte d'accès, fourniture et pose d'un Bloc Autonome d’Alarme Lumineux BAAL y compris alimentation depuis TGBT existant en goulotte, dépose de appareillages rendus inutiles et neutralisation des alimentation de ces appareillages à déposer et évacuer.  </t>
  </si>
  <si>
    <t>Fourniture et pose d'une nouvelle porte métallique PM1 compris bâti métallique, accessoires, béquilles et serrure 3 points</t>
  </si>
  <si>
    <r>
      <t>Refection de la peinture sur le mur qui comporte la porte modifiée y compris rebouchage des trous et fissures existants, préparat</t>
    </r>
    <r>
      <rPr>
        <sz val="11"/>
        <rFont val="Aptos Narrow"/>
        <family val="2"/>
        <charset val="1"/>
      </rPr>
      <t>ion du support et application d'une peinture lessivable de type D2.</t>
    </r>
  </si>
  <si>
    <t>Suppression du passage. La prestation comprend le coffrage, les aciers (reprise de raidisseur), les agglos, le béton et la reprise d'enduit permettant de refermer les anciennes réservations .</t>
  </si>
  <si>
    <r>
      <t>Refection de la peinture de l'ensemble de la pièce, murs et plafonds y compris rebouchage des trous et fissures existants, préparat</t>
    </r>
    <r>
      <rPr>
        <sz val="11"/>
        <rFont val="Aptos Narrow"/>
        <family val="2"/>
        <charset val="1"/>
      </rPr>
      <t>ion du support et application d'une peinture lessivable de type D2.</t>
    </r>
  </si>
  <si>
    <t>Sous total local détente :</t>
  </si>
  <si>
    <t>Fourniture et pose porte stratifiée CF 1h. Largeur de passage libre : 90cm, y compris quincaillerie : béquille double en acier inoxidable, serrure à condamnation à clef, 3 exemplaires de clefs par porte, butée de porte fixée au sol. Coloris du stratifié suivant choix du Maître d'Ouvrage. - PF1</t>
  </si>
  <si>
    <t>Démolition du mur existant séparatif y compris la porte de la sdB entre la chambre et la salle d'eau y compris évacuation des déchets de démolition en décharge agréée.</t>
  </si>
  <si>
    <t>Fourniture et pose porte stratifiée CF 1h. Largeur de passage libre : 90cm, y compris quincaillerie : béquille double en acier inoxidable, serrure à condamnation à clef, 3 exemplaires de clefs par porte, butée de porte fixée au sol. Coloris du stratifié suivant choix du Maître d'Ouvrage. - PF2</t>
  </si>
  <si>
    <t xml:space="preserve">Fourniture et pose d'une faux plafond en placo hydrofuge coupe-feu 1X2 BA13  y compris ossature, bandes et enduit de lissage. </t>
  </si>
  <si>
    <t>Reprise de l'ensemble des eppauffrures et des bétons dégradés compris ragréage fibré et fin et finitions en peinture</t>
  </si>
  <si>
    <t>TOTAL travaux maison de l'éducation  BASE:</t>
  </si>
  <si>
    <t>OPTION N°1</t>
  </si>
  <si>
    <t>Remplacement de la couverture</t>
  </si>
  <si>
    <t>OPTION N°2</t>
  </si>
  <si>
    <t>Dépose de la couverture existante et des pannes sur le pan concerné avec mis en décharge des déchets en centre agréé,</t>
  </si>
  <si>
    <t>Dépose des éclairages et consignation des réseaux</t>
  </si>
  <si>
    <t>Dépose des pannes soignée pour être réemployées</t>
  </si>
  <si>
    <t>Dépose et évacuation du plafond rampant</t>
  </si>
  <si>
    <t>Réalisation d'une réhausse en maçonnerie sur les murs pour atteindre une hauteur de 3,03 m sur la tôle en bas de pente. Cette prestation comprend les coffrages, aciers, éléments de maçonenries et les finitions pour un support prêt à peindre.</t>
  </si>
  <si>
    <t>Repose des pannes existantes</t>
  </si>
  <si>
    <t>Pose de la nouvelle couverture</t>
  </si>
  <si>
    <t>Pose des réseaux d'éclairage</t>
  </si>
  <si>
    <t>Pose d'un nouveau faux plafond rampant</t>
  </si>
  <si>
    <t>Fourniture et pose d'une porte de sortie de secours métallique, cadre en tubes de section carrée et remplissage en tôle pleine y compris bâti de porte, visserie inox, quincaillerie, push-barre, ferme porte, butée de porte et peinture (coloris au choix du MO) - PM3</t>
  </si>
  <si>
    <t>Dépose soignée de la grille existante et reprise en structure des ouverture maçonnées pour implantation d'une issue de secours</t>
  </si>
  <si>
    <t>PM . Prestation supprimées</t>
  </si>
  <si>
    <t>OPTION N°3</t>
  </si>
  <si>
    <t>OPTION N°4</t>
  </si>
  <si>
    <t>OPTION N°5</t>
  </si>
  <si>
    <t>TOTAL OPTION 3</t>
  </si>
  <si>
    <t>Remplacement de la couverture hors réhausse</t>
  </si>
  <si>
    <t>Réhausse de la maison de la gardienne</t>
  </si>
  <si>
    <t>Réalisation d'un réseau fibre optique enterré pour joindre la maison de l'éducation à la maison du gardien</t>
  </si>
  <si>
    <t>TOTAL travaux maison de la gardienne</t>
  </si>
  <si>
    <t>Options</t>
  </si>
  <si>
    <t>TOTAL GENERAL avec options:</t>
  </si>
  <si>
    <t>Quantité 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</si>
</sst>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quot;_-;\-* #,##0.00&quot; €&quot;_-;_-* \-??&quot; €&quot;_-;_-@_-"/>
    <numFmt numFmtId="165" formatCode="#,##0.00\ _€;\-#,##0.00\ _€"/>
    <numFmt numFmtId="166" formatCode="_-* #,##0.00\ _€_-;\-* #,##0.00\ _€_-;_-* &quot;-&quot;??\ _€_-;_-@_-"/>
  </numFmts>
  <fonts count="14" x14ac:knownFonts="1">
    <font>
      <sz val="11"/>
      <color rgb="FF000000"/>
      <name val="Aptos Narrow"/>
      <family val="2"/>
      <charset val="1"/>
    </font>
    <font>
      <b/>
      <u/>
      <sz val="11"/>
      <color rgb="FF000000"/>
      <name val="Aptos Narrow"/>
      <family val="2"/>
      <charset val="1"/>
    </font>
    <font>
      <u/>
      <sz val="14"/>
      <color rgb="FF000000"/>
      <name val="Aptos Narrow"/>
      <family val="2"/>
      <charset val="1"/>
    </font>
    <font>
      <b/>
      <sz val="12"/>
      <color rgb="FF000000"/>
      <name val="Aptos Narrow"/>
      <family val="2"/>
      <charset val="1"/>
    </font>
    <font>
      <i/>
      <sz val="11"/>
      <color rgb="FF000000"/>
      <name val="Aptos Narrow"/>
      <family val="2"/>
      <charset val="1"/>
    </font>
    <font>
      <b/>
      <u/>
      <sz val="18"/>
      <color rgb="FF000000"/>
      <name val="Aptos Narrow"/>
      <family val="2"/>
      <charset val="1"/>
    </font>
    <font>
      <b/>
      <sz val="11"/>
      <color rgb="FF000000"/>
      <name val="Aptos Narrow"/>
      <family val="2"/>
      <charset val="1"/>
    </font>
    <font>
      <sz val="11"/>
      <name val="Aptos Narrow"/>
      <family val="2"/>
      <charset val="1"/>
    </font>
    <font>
      <sz val="11"/>
      <color rgb="FF000000"/>
      <name val="Aptos Narrow"/>
      <family val="2"/>
      <charset val="1"/>
    </font>
    <font>
      <b/>
      <sz val="14"/>
      <color rgb="FFFF0000"/>
      <name val="Aptos Narrow"/>
      <family val="2"/>
      <charset val="1"/>
    </font>
    <font>
      <b/>
      <sz val="11"/>
      <color rgb="FF000000"/>
      <name val="Aptos Narrow"/>
      <family val="2"/>
    </font>
    <font>
      <sz val="11"/>
      <color rgb="FF000000"/>
      <name val="Aptos Narrow"/>
      <family val="2"/>
    </font>
    <font>
      <b/>
      <sz val="12"/>
      <color rgb="FF000000"/>
      <name val="Aptos Narrow"/>
      <family val="2"/>
    </font>
    <font>
      <b/>
      <i/>
      <sz val="11"/>
      <color rgb="FF000000"/>
      <name val="Aptos Narrow"/>
      <family val="2"/>
    </font>
  </fonts>
  <fills count="11">
    <fill>
      <patternFill patternType="none"/>
    </fill>
    <fill>
      <patternFill patternType="gray125"/>
    </fill>
    <fill>
      <patternFill patternType="solid">
        <fgColor rgb="FFEAF8E4"/>
        <bgColor rgb="FFF5FCF2"/>
      </patternFill>
    </fill>
    <fill>
      <patternFill patternType="solid">
        <fgColor rgb="FFB4E5A2"/>
        <bgColor rgb="FFBAE8A6"/>
      </patternFill>
    </fill>
    <fill>
      <patternFill patternType="solid">
        <fgColor rgb="FFF5FCF2"/>
        <bgColor rgb="FFEAF8E4"/>
      </patternFill>
    </fill>
    <fill>
      <patternFill patternType="solid">
        <fgColor rgb="FFA6E18B"/>
        <bgColor rgb="FFB4E5A2"/>
      </patternFill>
    </fill>
    <fill>
      <patternFill patternType="solid">
        <fgColor theme="0"/>
        <bgColor indexed="64"/>
      </patternFill>
    </fill>
    <fill>
      <patternFill patternType="solid">
        <fgColor theme="0"/>
        <bgColor rgb="FFBAE8A6"/>
      </patternFill>
    </fill>
    <fill>
      <patternFill patternType="solid">
        <fgColor theme="0"/>
        <bgColor rgb="FFEAF8E4"/>
      </patternFill>
    </fill>
    <fill>
      <patternFill patternType="solid">
        <fgColor theme="0"/>
        <bgColor rgb="FFF5FCF2"/>
      </patternFill>
    </fill>
    <fill>
      <patternFill patternType="solid">
        <fgColor theme="0"/>
        <bgColor rgb="FFB4E5A2"/>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bottom style="hair">
        <color auto="1"/>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top/>
      <bottom/>
      <diagonal/>
    </border>
    <border>
      <left style="hair">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2">
    <xf numFmtId="0" fontId="0" fillId="0" borderId="0"/>
    <xf numFmtId="164" fontId="8" fillId="0" borderId="0" applyBorder="0" applyProtection="0"/>
  </cellStyleXfs>
  <cellXfs count="144">
    <xf numFmtId="0" fontId="0" fillId="0" borderId="0" xfId="0"/>
    <xf numFmtId="0" fontId="0" fillId="0" borderId="0" xfId="0" applyAlignment="1">
      <alignment horizontal="center"/>
    </xf>
    <xf numFmtId="0" fontId="1" fillId="0" borderId="0" xfId="0" applyFont="1" applyAlignment="1">
      <alignment horizontal="center"/>
    </xf>
    <xf numFmtId="0" fontId="0" fillId="0" borderId="0" xfId="0" applyAlignment="1">
      <alignment horizontal="center" vertical="center"/>
    </xf>
    <xf numFmtId="0" fontId="0" fillId="0" borderId="0" xfId="0" applyAlignment="1">
      <alignment vertical="center"/>
    </xf>
    <xf numFmtId="0" fontId="0" fillId="0" borderId="3" xfId="0" applyBorder="1"/>
    <xf numFmtId="0" fontId="0" fillId="0" borderId="4" xfId="0" applyBorder="1"/>
    <xf numFmtId="0" fontId="2" fillId="0" borderId="0" xfId="0" applyFont="1"/>
    <xf numFmtId="0" fontId="1" fillId="0" borderId="1" xfId="0" applyFont="1" applyBorder="1"/>
    <xf numFmtId="0" fontId="0" fillId="0" borderId="1" xfId="0" applyBorder="1"/>
    <xf numFmtId="164" fontId="0" fillId="0" borderId="1" xfId="0" applyNumberFormat="1" applyBorder="1"/>
    <xf numFmtId="0" fontId="3" fillId="0" borderId="1" xfId="0" applyFont="1" applyBorder="1" applyAlignment="1">
      <alignment horizontal="right"/>
    </xf>
    <xf numFmtId="164" fontId="3" fillId="0" borderId="1" xfId="0" applyNumberFormat="1" applyFont="1" applyBorder="1"/>
    <xf numFmtId="0" fontId="0" fillId="0" borderId="0" xfId="0" applyAlignment="1">
      <alignment vertical="center" wrapText="1"/>
    </xf>
    <xf numFmtId="0" fontId="0" fillId="0" borderId="5" xfId="0" applyBorder="1"/>
    <xf numFmtId="0" fontId="0" fillId="0" borderId="6" xfId="0" applyBorder="1"/>
    <xf numFmtId="0" fontId="0" fillId="0" borderId="7" xfId="0" applyBorder="1"/>
    <xf numFmtId="0" fontId="4" fillId="0" borderId="0" xfId="0" applyFont="1"/>
    <xf numFmtId="0" fontId="3" fillId="0" borderId="1" xfId="0" applyFont="1" applyBorder="1" applyAlignment="1">
      <alignment vertical="center"/>
    </xf>
    <xf numFmtId="0" fontId="3" fillId="2" borderId="1" xfId="0" applyFont="1" applyFill="1" applyBorder="1" applyAlignment="1">
      <alignment vertical="center"/>
    </xf>
    <xf numFmtId="0" fontId="3" fillId="2" borderId="1" xfId="0" applyFont="1" applyFill="1" applyBorder="1" applyAlignment="1">
      <alignment horizontal="center" vertical="center"/>
    </xf>
    <xf numFmtId="0" fontId="3" fillId="0" borderId="8" xfId="0" applyFont="1" applyBorder="1" applyAlignment="1">
      <alignment vertical="center"/>
    </xf>
    <xf numFmtId="0" fontId="1" fillId="3" borderId="9" xfId="0" applyFont="1" applyFill="1" applyBorder="1" applyAlignment="1">
      <alignment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6" fillId="0" borderId="12" xfId="0" applyFont="1" applyBorder="1" applyAlignment="1">
      <alignment horizontal="center" vertical="center"/>
    </xf>
    <xf numFmtId="0" fontId="0" fillId="0" borderId="13" xfId="0" applyBorder="1" applyAlignment="1">
      <alignment vertical="center" wrapText="1"/>
    </xf>
    <xf numFmtId="0" fontId="0" fillId="0" borderId="9" xfId="0" applyBorder="1" applyAlignment="1">
      <alignment horizontal="center" vertical="center"/>
    </xf>
    <xf numFmtId="164" fontId="8" fillId="0" borderId="13" xfId="1" applyBorder="1" applyAlignment="1" applyProtection="1">
      <alignment vertical="center"/>
    </xf>
    <xf numFmtId="164" fontId="8" fillId="0" borderId="14" xfId="1" applyBorder="1" applyAlignment="1" applyProtection="1">
      <alignment vertical="center"/>
    </xf>
    <xf numFmtId="0" fontId="0" fillId="0" borderId="13" xfId="0" applyBorder="1" applyAlignment="1">
      <alignment wrapText="1"/>
    </xf>
    <xf numFmtId="0" fontId="3" fillId="0" borderId="15" xfId="0" applyFont="1" applyBorder="1" applyAlignment="1">
      <alignment vertical="center"/>
    </xf>
    <xf numFmtId="0" fontId="6" fillId="4" borderId="13" xfId="0" applyFont="1" applyFill="1" applyBorder="1" applyAlignment="1">
      <alignment horizontal="right" vertical="center"/>
    </xf>
    <xf numFmtId="0" fontId="6" fillId="4" borderId="13" xfId="0" applyFont="1" applyFill="1" applyBorder="1" applyAlignment="1">
      <alignment horizontal="center" vertical="center"/>
    </xf>
    <xf numFmtId="164" fontId="8" fillId="4" borderId="13" xfId="1" applyFill="1" applyBorder="1" applyAlignment="1" applyProtection="1">
      <alignment vertical="center"/>
    </xf>
    <xf numFmtId="164" fontId="8" fillId="4" borderId="14" xfId="1" applyFill="1" applyBorder="1" applyAlignment="1" applyProtection="1">
      <alignment vertical="center"/>
    </xf>
    <xf numFmtId="0" fontId="0" fillId="0" borderId="12" xfId="0" applyBorder="1" applyAlignment="1">
      <alignment horizontal="center" vertical="center"/>
    </xf>
    <xf numFmtId="0" fontId="0" fillId="0" borderId="9" xfId="0" applyBorder="1" applyAlignment="1">
      <alignment vertical="center"/>
    </xf>
    <xf numFmtId="0" fontId="0" fillId="0" borderId="13" xfId="0" applyBorder="1" applyAlignment="1">
      <alignment vertical="center"/>
    </xf>
    <xf numFmtId="0" fontId="0" fillId="0" borderId="13" xfId="0" applyBorder="1" applyAlignment="1">
      <alignment horizontal="center" vertical="center"/>
    </xf>
    <xf numFmtId="0" fontId="0" fillId="0" borderId="19" xfId="0" applyBorder="1" applyAlignment="1">
      <alignment horizontal="center" vertical="center"/>
    </xf>
    <xf numFmtId="164" fontId="8" fillId="0" borderId="0" xfId="1" applyBorder="1" applyProtection="1"/>
    <xf numFmtId="0" fontId="7" fillId="0" borderId="13" xfId="0" applyFont="1" applyBorder="1" applyAlignment="1">
      <alignment horizontal="center" vertical="center"/>
    </xf>
    <xf numFmtId="164" fontId="9" fillId="0" borderId="21" xfId="1" applyFont="1" applyBorder="1" applyAlignment="1" applyProtection="1">
      <alignment vertical="center"/>
    </xf>
    <xf numFmtId="0" fontId="6" fillId="6" borderId="12" xfId="0" applyFont="1" applyFill="1" applyBorder="1" applyAlignment="1">
      <alignment horizontal="center" vertical="center"/>
    </xf>
    <xf numFmtId="2" fontId="0" fillId="0" borderId="0" xfId="0" applyNumberFormat="1" applyAlignment="1">
      <alignment horizontal="center"/>
    </xf>
    <xf numFmtId="2" fontId="0" fillId="0" borderId="0" xfId="0" applyNumberFormat="1"/>
    <xf numFmtId="2" fontId="3" fillId="2" borderId="1" xfId="0" applyNumberFormat="1" applyFont="1" applyFill="1" applyBorder="1" applyAlignment="1">
      <alignment horizontal="center" vertical="center"/>
    </xf>
    <xf numFmtId="2" fontId="3" fillId="0" borderId="10" xfId="0" applyNumberFormat="1" applyFont="1" applyBorder="1" applyAlignment="1">
      <alignment horizontal="center" vertical="center"/>
    </xf>
    <xf numFmtId="2" fontId="0" fillId="0" borderId="9" xfId="0" applyNumberFormat="1" applyBorder="1" applyAlignment="1">
      <alignment horizontal="center" vertical="center"/>
    </xf>
    <xf numFmtId="0" fontId="0" fillId="6" borderId="13" xfId="0" applyFill="1" applyBorder="1" applyAlignment="1">
      <alignment wrapText="1"/>
    </xf>
    <xf numFmtId="0" fontId="0" fillId="6" borderId="13" xfId="0" applyFill="1" applyBorder="1" applyAlignment="1">
      <alignment vertical="center"/>
    </xf>
    <xf numFmtId="2" fontId="0" fillId="6" borderId="13" xfId="0" applyNumberFormat="1" applyFill="1" applyBorder="1" applyAlignment="1">
      <alignment horizontal="center" vertical="center"/>
    </xf>
    <xf numFmtId="164" fontId="8" fillId="6" borderId="13" xfId="1" applyFill="1" applyBorder="1" applyAlignment="1" applyProtection="1">
      <alignment vertical="center"/>
    </xf>
    <xf numFmtId="0" fontId="0" fillId="6" borderId="12" xfId="0" applyFill="1" applyBorder="1" applyAlignment="1">
      <alignment horizontal="center" vertical="center"/>
    </xf>
    <xf numFmtId="0" fontId="1" fillId="7" borderId="9" xfId="0" applyFont="1" applyFill="1" applyBorder="1" applyAlignment="1">
      <alignment wrapText="1"/>
    </xf>
    <xf numFmtId="0" fontId="10" fillId="6" borderId="12" xfId="0" applyFont="1" applyFill="1" applyBorder="1" applyAlignment="1">
      <alignment horizontal="center" vertical="center"/>
    </xf>
    <xf numFmtId="166" fontId="0" fillId="0" borderId="0" xfId="0" applyNumberFormat="1"/>
    <xf numFmtId="0" fontId="0" fillId="6" borderId="9" xfId="0" applyFill="1" applyBorder="1" applyAlignment="1">
      <alignment horizontal="center" vertical="center"/>
    </xf>
    <xf numFmtId="2" fontId="0" fillId="6" borderId="9" xfId="0" applyNumberFormat="1" applyFill="1" applyBorder="1" applyAlignment="1">
      <alignment horizontal="center" vertical="center"/>
    </xf>
    <xf numFmtId="164" fontId="8" fillId="6" borderId="14" xfId="1" applyFill="1" applyBorder="1" applyAlignment="1" applyProtection="1">
      <alignment vertical="center"/>
    </xf>
    <xf numFmtId="0" fontId="0" fillId="6" borderId="0" xfId="0" applyFill="1"/>
    <xf numFmtId="0" fontId="3" fillId="6" borderId="15" xfId="0" applyFont="1" applyFill="1" applyBorder="1" applyAlignment="1">
      <alignment vertical="center"/>
    </xf>
    <xf numFmtId="0" fontId="6" fillId="8" borderId="13" xfId="0" applyFont="1" applyFill="1" applyBorder="1" applyAlignment="1">
      <alignment horizontal="right" vertical="center"/>
    </xf>
    <xf numFmtId="0" fontId="6" fillId="8" borderId="13" xfId="0" applyFont="1" applyFill="1" applyBorder="1" applyAlignment="1">
      <alignment horizontal="center" vertical="center"/>
    </xf>
    <xf numFmtId="2" fontId="6" fillId="8" borderId="13" xfId="0" applyNumberFormat="1" applyFont="1" applyFill="1" applyBorder="1" applyAlignment="1">
      <alignment horizontal="center" vertical="center"/>
    </xf>
    <xf numFmtId="164" fontId="8" fillId="8" borderId="13" xfId="1" applyFill="1" applyBorder="1" applyAlignment="1" applyProtection="1">
      <alignment vertical="center"/>
    </xf>
    <xf numFmtId="164" fontId="8" fillId="8" borderId="14" xfId="1" applyFill="1" applyBorder="1" applyAlignment="1" applyProtection="1">
      <alignment vertical="center"/>
    </xf>
    <xf numFmtId="0" fontId="0" fillId="6" borderId="9" xfId="0" applyFill="1" applyBorder="1" applyAlignment="1">
      <alignment vertical="center"/>
    </xf>
    <xf numFmtId="2" fontId="0" fillId="6" borderId="9" xfId="0" applyNumberFormat="1" applyFill="1" applyBorder="1" applyAlignment="1">
      <alignment vertical="center"/>
    </xf>
    <xf numFmtId="0" fontId="0" fillId="6" borderId="13" xfId="0" applyFill="1" applyBorder="1" applyAlignment="1">
      <alignment vertical="center" wrapText="1"/>
    </xf>
    <xf numFmtId="2" fontId="0" fillId="6" borderId="13" xfId="0" applyNumberFormat="1" applyFill="1" applyBorder="1" applyAlignment="1">
      <alignment horizontal="center" vertical="center" wrapText="1"/>
    </xf>
    <xf numFmtId="0" fontId="6" fillId="8" borderId="13" xfId="0" applyFont="1" applyFill="1" applyBorder="1" applyAlignment="1">
      <alignment horizontal="right" vertical="center" wrapText="1"/>
    </xf>
    <xf numFmtId="0" fontId="0" fillId="6" borderId="13" xfId="0" applyFill="1" applyBorder="1" applyAlignment="1">
      <alignment horizontal="left" wrapText="1"/>
    </xf>
    <xf numFmtId="0" fontId="0" fillId="6" borderId="13" xfId="0" applyFill="1" applyBorder="1" applyAlignment="1">
      <alignment horizontal="left" vertical="center"/>
    </xf>
    <xf numFmtId="0" fontId="6" fillId="6" borderId="16" xfId="0" applyFont="1" applyFill="1" applyBorder="1" applyAlignment="1">
      <alignment horizontal="center" vertical="center"/>
    </xf>
    <xf numFmtId="0" fontId="6" fillId="8" borderId="17" xfId="0" applyFont="1" applyFill="1" applyBorder="1" applyAlignment="1">
      <alignment horizontal="right" vertical="center"/>
    </xf>
    <xf numFmtId="0" fontId="6" fillId="8" borderId="17" xfId="0" applyFont="1" applyFill="1" applyBorder="1" applyAlignment="1">
      <alignment horizontal="center" vertical="center"/>
    </xf>
    <xf numFmtId="2" fontId="6" fillId="8" borderId="17" xfId="0" applyNumberFormat="1" applyFont="1" applyFill="1" applyBorder="1" applyAlignment="1">
      <alignment horizontal="center" vertical="center"/>
    </xf>
    <xf numFmtId="164" fontId="8" fillId="8" borderId="17" xfId="1" applyFill="1" applyBorder="1" applyAlignment="1" applyProtection="1">
      <alignment vertical="center"/>
    </xf>
    <xf numFmtId="164" fontId="8" fillId="8" borderId="18" xfId="1" applyFill="1" applyBorder="1" applyAlignment="1" applyProtection="1">
      <alignment vertical="center"/>
    </xf>
    <xf numFmtId="0" fontId="3" fillId="6" borderId="1" xfId="0" applyFont="1" applyFill="1" applyBorder="1" applyAlignment="1">
      <alignment vertical="center"/>
    </xf>
    <xf numFmtId="0" fontId="3" fillId="9" borderId="1" xfId="0" applyFont="1" applyFill="1" applyBorder="1" applyAlignment="1">
      <alignment vertical="center"/>
    </xf>
    <xf numFmtId="0" fontId="3" fillId="9" borderId="1" xfId="0" applyFont="1" applyFill="1" applyBorder="1" applyAlignment="1">
      <alignment horizontal="center" vertical="center"/>
    </xf>
    <xf numFmtId="2" fontId="3" fillId="9" borderId="1" xfId="0" applyNumberFormat="1" applyFont="1" applyFill="1" applyBorder="1" applyAlignment="1">
      <alignment horizontal="center" vertical="center"/>
    </xf>
    <xf numFmtId="0" fontId="1" fillId="10" borderId="9" xfId="0" applyFont="1" applyFill="1" applyBorder="1" applyAlignment="1">
      <alignment wrapText="1"/>
    </xf>
    <xf numFmtId="0" fontId="0" fillId="6" borderId="13" xfId="0" applyFill="1" applyBorder="1"/>
    <xf numFmtId="0" fontId="0" fillId="6" borderId="19" xfId="0" applyFill="1" applyBorder="1" applyAlignment="1">
      <alignment horizontal="center" vertical="center"/>
    </xf>
    <xf numFmtId="164" fontId="9" fillId="6" borderId="21" xfId="1" applyFont="1" applyFill="1" applyBorder="1" applyAlignment="1" applyProtection="1">
      <alignment vertical="center"/>
    </xf>
    <xf numFmtId="2" fontId="0" fillId="6" borderId="0" xfId="0" applyNumberFormat="1" applyFill="1"/>
    <xf numFmtId="0" fontId="0" fillId="6" borderId="8" xfId="0" applyFill="1" applyBorder="1" applyAlignment="1">
      <alignment horizontal="center" vertical="center"/>
    </xf>
    <xf numFmtId="0" fontId="1" fillId="10" borderId="10" xfId="0" applyFont="1" applyFill="1" applyBorder="1" applyAlignment="1">
      <alignment wrapText="1"/>
    </xf>
    <xf numFmtId="0" fontId="1" fillId="10" borderId="11" xfId="0" applyFont="1" applyFill="1" applyBorder="1" applyAlignment="1">
      <alignment wrapText="1"/>
    </xf>
    <xf numFmtId="0" fontId="1" fillId="10" borderId="22" xfId="0" applyFont="1" applyFill="1" applyBorder="1" applyAlignment="1">
      <alignment wrapText="1"/>
    </xf>
    <xf numFmtId="0" fontId="0" fillId="6" borderId="0" xfId="0" applyFill="1" applyAlignment="1">
      <alignment horizontal="center" vertical="center"/>
    </xf>
    <xf numFmtId="164" fontId="8" fillId="6" borderId="0" xfId="1" applyFill="1" applyBorder="1" applyProtection="1"/>
    <xf numFmtId="0" fontId="0" fillId="6" borderId="0" xfId="0" applyFill="1" applyAlignment="1">
      <alignment horizontal="center"/>
    </xf>
    <xf numFmtId="0" fontId="4" fillId="6" borderId="0" xfId="0" applyFont="1" applyFill="1"/>
    <xf numFmtId="0" fontId="3" fillId="6" borderId="8" xfId="0" applyFont="1" applyFill="1" applyBorder="1" applyAlignment="1">
      <alignment vertical="center"/>
    </xf>
    <xf numFmtId="0" fontId="3" fillId="6" borderId="10" xfId="0" applyFont="1" applyFill="1" applyBorder="1" applyAlignment="1">
      <alignment horizontal="center" vertical="center"/>
    </xf>
    <xf numFmtId="0" fontId="3" fillId="6" borderId="11" xfId="0" applyFont="1" applyFill="1" applyBorder="1" applyAlignment="1">
      <alignment horizontal="center" vertical="center"/>
    </xf>
    <xf numFmtId="0" fontId="12" fillId="6" borderId="15" xfId="0" applyFont="1" applyFill="1" applyBorder="1" applyAlignment="1">
      <alignment vertical="center"/>
    </xf>
    <xf numFmtId="165" fontId="8" fillId="6" borderId="13" xfId="1" applyNumberFormat="1" applyFill="1" applyBorder="1" applyAlignment="1" applyProtection="1">
      <alignment horizontal="center" vertical="center"/>
    </xf>
    <xf numFmtId="0" fontId="11" fillId="7" borderId="9" xfId="0" applyFont="1" applyFill="1" applyBorder="1" applyAlignment="1">
      <alignment wrapText="1"/>
    </xf>
    <xf numFmtId="165" fontId="8" fillId="6" borderId="13" xfId="1" applyNumberFormat="1" applyFill="1" applyBorder="1" applyAlignment="1" applyProtection="1">
      <alignment vertical="center"/>
    </xf>
    <xf numFmtId="0" fontId="0" fillId="6" borderId="13" xfId="0" applyFill="1" applyBorder="1" applyAlignment="1">
      <alignment horizontal="center" vertical="center"/>
    </xf>
    <xf numFmtId="0" fontId="10" fillId="6" borderId="19" xfId="0" applyFont="1" applyFill="1" applyBorder="1" applyAlignment="1">
      <alignment horizontal="center" vertical="center"/>
    </xf>
    <xf numFmtId="0" fontId="10" fillId="6" borderId="0" xfId="0" applyFont="1" applyFill="1"/>
    <xf numFmtId="0" fontId="10" fillId="6" borderId="8" xfId="0" applyFont="1" applyFill="1" applyBorder="1" applyAlignment="1">
      <alignment horizontal="center" vertical="center"/>
    </xf>
    <xf numFmtId="0" fontId="10" fillId="6" borderId="13" xfId="0" applyFont="1" applyFill="1" applyBorder="1"/>
    <xf numFmtId="164" fontId="10" fillId="8" borderId="14" xfId="1" applyFont="1" applyFill="1" applyBorder="1" applyAlignment="1" applyProtection="1">
      <alignment vertical="center"/>
    </xf>
    <xf numFmtId="164" fontId="10" fillId="6" borderId="14" xfId="1" applyFont="1" applyFill="1" applyBorder="1" applyAlignment="1" applyProtection="1">
      <alignment vertical="center"/>
    </xf>
    <xf numFmtId="0" fontId="5" fillId="6" borderId="0" xfId="0" applyFont="1" applyFill="1" applyAlignment="1">
      <alignment horizontal="center"/>
    </xf>
    <xf numFmtId="0" fontId="1" fillId="10" borderId="20" xfId="0" applyFont="1" applyFill="1" applyBorder="1" applyAlignment="1">
      <alignment horizontal="right" wrapText="1"/>
    </xf>
    <xf numFmtId="0" fontId="0" fillId="6" borderId="0" xfId="0" applyFill="1" applyAlignment="1">
      <alignment horizontal="center" vertical="center"/>
    </xf>
    <xf numFmtId="0" fontId="0" fillId="6" borderId="1" xfId="0" applyFill="1" applyBorder="1" applyAlignment="1">
      <alignment horizontal="center" vertical="center"/>
    </xf>
    <xf numFmtId="0" fontId="1" fillId="6" borderId="0" xfId="0" applyFont="1" applyFill="1" applyAlignment="1">
      <alignment horizontal="center"/>
    </xf>
    <xf numFmtId="0" fontId="0" fillId="6" borderId="0" xfId="0" applyFill="1" applyAlignment="1">
      <alignment horizontal="center"/>
    </xf>
    <xf numFmtId="0" fontId="0" fillId="0" borderId="2" xfId="0"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lignment horizontal="center" wrapText="1"/>
    </xf>
    <xf numFmtId="0" fontId="2" fillId="0" borderId="2" xfId="0" applyFont="1" applyBorder="1" applyAlignment="1">
      <alignment horizontal="center"/>
    </xf>
    <xf numFmtId="0" fontId="5" fillId="0" borderId="0" xfId="0" applyFont="1" applyAlignment="1">
      <alignment horizontal="center"/>
    </xf>
    <xf numFmtId="0" fontId="5" fillId="6" borderId="1" xfId="0" applyFont="1" applyFill="1"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5" borderId="20" xfId="0" applyFont="1" applyFill="1" applyBorder="1" applyAlignment="1">
      <alignment horizontal="right" wrapText="1"/>
    </xf>
    <xf numFmtId="0" fontId="13" fillId="6" borderId="23" xfId="0" applyFont="1" applyFill="1" applyBorder="1" applyAlignment="1">
      <alignment horizontal="center" vertical="center"/>
    </xf>
    <xf numFmtId="0" fontId="13" fillId="6" borderId="24" xfId="0" applyFont="1"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4"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10" fillId="0" borderId="29" xfId="0" applyFont="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colors>
    <indexedColors>
      <rgbColor rgb="FF000000"/>
      <rgbColor rgb="FFF5FCF2"/>
      <rgbColor rgb="FFFF0000"/>
      <rgbColor rgb="FF00FF00"/>
      <rgbColor rgb="FF0000FF"/>
      <rgbColor rgb="FFFFFF00"/>
      <rgbColor rgb="FFFF00FF"/>
      <rgbColor rgb="FF00FFFF"/>
      <rgbColor rgb="FF800000"/>
      <rgbColor rgb="FF008000"/>
      <rgbColor rgb="FF000080"/>
      <rgbColor rgb="FF808000"/>
      <rgbColor rgb="FF800080"/>
      <rgbColor rgb="FF008080"/>
      <rgbColor rgb="FFB4E5A2"/>
      <rgbColor rgb="FF808080"/>
      <rgbColor rgb="FF9999FF"/>
      <rgbColor rgb="FF993366"/>
      <rgbColor rgb="FFEAF8E4"/>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BAE8A6"/>
      <rgbColor rgb="FFFFFF99"/>
      <rgbColor rgb="FFA6E18B"/>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898920</xdr:colOff>
      <xdr:row>1</xdr:row>
      <xdr:rowOff>12240</xdr:rowOff>
    </xdr:from>
    <xdr:to>
      <xdr:col>1</xdr:col>
      <xdr:colOff>2688270</xdr:colOff>
      <xdr:row>1</xdr:row>
      <xdr:rowOff>1733385</xdr:rowOff>
    </xdr:to>
    <xdr:pic>
      <xdr:nvPicPr>
        <xdr:cNvPr id="2" name="Image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540440" y="193320"/>
          <a:ext cx="1793160" cy="1734480"/>
        </a:xfrm>
        <a:prstGeom prst="rect">
          <a:avLst/>
        </a:prstGeom>
        <a:ln w="0">
          <a:noFill/>
        </a:ln>
      </xdr:spPr>
    </xdr:pic>
    <xdr:clientData/>
  </xdr:twoCellAnchor>
  <xdr:twoCellAnchor editAs="oneCell">
    <xdr:from>
      <xdr:col>1</xdr:col>
      <xdr:colOff>1226160</xdr:colOff>
      <xdr:row>2</xdr:row>
      <xdr:rowOff>11160</xdr:rowOff>
    </xdr:from>
    <xdr:to>
      <xdr:col>1</xdr:col>
      <xdr:colOff>2513880</xdr:colOff>
      <xdr:row>2</xdr:row>
      <xdr:rowOff>593430</xdr:rowOff>
    </xdr:to>
    <xdr:pic>
      <xdr:nvPicPr>
        <xdr:cNvPr id="3" name="Image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1867680" y="2001960"/>
          <a:ext cx="1287720" cy="5860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2205720</xdr:colOff>
      <xdr:row>0</xdr:row>
      <xdr:rowOff>21600</xdr:rowOff>
    </xdr:from>
    <xdr:to>
      <xdr:col>3</xdr:col>
      <xdr:colOff>358156</xdr:colOff>
      <xdr:row>1</xdr:row>
      <xdr:rowOff>1582620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2486880" y="21600"/>
          <a:ext cx="1793160" cy="1734480"/>
        </a:xfrm>
        <a:prstGeom prst="rect">
          <a:avLst/>
        </a:prstGeom>
        <a:ln w="0">
          <a:noFill/>
        </a:ln>
      </xdr:spPr>
    </xdr:pic>
    <xdr:clientData/>
  </xdr:twoCellAnchor>
  <xdr:twoCellAnchor editAs="oneCell">
    <xdr:from>
      <xdr:col>1</xdr:col>
      <xdr:colOff>2532960</xdr:colOff>
      <xdr:row>2</xdr:row>
      <xdr:rowOff>1440</xdr:rowOff>
    </xdr:from>
    <xdr:to>
      <xdr:col>3</xdr:col>
      <xdr:colOff>174241</xdr:colOff>
      <xdr:row>2</xdr:row>
      <xdr:rowOff>587520</xdr:rowOff>
    </xdr:to>
    <xdr:pic>
      <xdr:nvPicPr>
        <xdr:cNvPr id="3" name="Image 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814120" y="1830240"/>
          <a:ext cx="1287720" cy="586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2174400</xdr:colOff>
      <xdr:row>0</xdr:row>
      <xdr:rowOff>38520</xdr:rowOff>
    </xdr:from>
    <xdr:to>
      <xdr:col>3</xdr:col>
      <xdr:colOff>321900</xdr:colOff>
      <xdr:row>1</xdr:row>
      <xdr:rowOff>1584300</xdr:rowOff>
    </xdr:to>
    <xdr:pic>
      <xdr:nvPicPr>
        <xdr:cNvPr id="6" name="Image 7">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1"/>
        <a:stretch/>
      </xdr:blipFill>
      <xdr:spPr>
        <a:xfrm>
          <a:off x="2476080" y="38520"/>
          <a:ext cx="1793160" cy="1734480"/>
        </a:xfrm>
        <a:prstGeom prst="rect">
          <a:avLst/>
        </a:prstGeom>
        <a:ln w="0">
          <a:noFill/>
        </a:ln>
      </xdr:spPr>
    </xdr:pic>
    <xdr:clientData/>
  </xdr:twoCellAnchor>
  <xdr:twoCellAnchor editAs="oneCell">
    <xdr:from>
      <xdr:col>1</xdr:col>
      <xdr:colOff>2501640</xdr:colOff>
      <xdr:row>2</xdr:row>
      <xdr:rowOff>9000</xdr:rowOff>
    </xdr:from>
    <xdr:to>
      <xdr:col>3</xdr:col>
      <xdr:colOff>132270</xdr:colOff>
      <xdr:row>2</xdr:row>
      <xdr:rowOff>591270</xdr:rowOff>
    </xdr:to>
    <xdr:pic>
      <xdr:nvPicPr>
        <xdr:cNvPr id="7" name="Image 8">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2"/>
        <a:stretch/>
      </xdr:blipFill>
      <xdr:spPr>
        <a:xfrm>
          <a:off x="2803320" y="1847160"/>
          <a:ext cx="1287720" cy="5860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2626684</xdr:colOff>
      <xdr:row>1</xdr:row>
      <xdr:rowOff>138148</xdr:rowOff>
    </xdr:from>
    <xdr:to>
      <xdr:col>3</xdr:col>
      <xdr:colOff>173184</xdr:colOff>
      <xdr:row>1</xdr:row>
      <xdr:rowOff>1012248</xdr:rowOff>
    </xdr:to>
    <xdr:pic>
      <xdr:nvPicPr>
        <xdr:cNvPr id="4" name="Image 5">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stretch/>
      </xdr:blipFill>
      <xdr:spPr>
        <a:xfrm>
          <a:off x="2947070" y="328648"/>
          <a:ext cx="1581636" cy="883625"/>
        </a:xfrm>
        <a:prstGeom prst="rect">
          <a:avLst/>
        </a:prstGeom>
        <a:ln w="0">
          <a:noFill/>
        </a:ln>
      </xdr:spPr>
    </xdr:pic>
    <xdr:clientData/>
  </xdr:twoCellAnchor>
  <xdr:twoCellAnchor editAs="oneCell">
    <xdr:from>
      <xdr:col>1</xdr:col>
      <xdr:colOff>2408400</xdr:colOff>
      <xdr:row>2</xdr:row>
      <xdr:rowOff>6120</xdr:rowOff>
    </xdr:from>
    <xdr:to>
      <xdr:col>3</xdr:col>
      <xdr:colOff>58081</xdr:colOff>
      <xdr:row>2</xdr:row>
      <xdr:rowOff>592200</xdr:rowOff>
    </xdr:to>
    <xdr:pic>
      <xdr:nvPicPr>
        <xdr:cNvPr id="5" name="Image 6">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a:stretch/>
      </xdr:blipFill>
      <xdr:spPr>
        <a:xfrm>
          <a:off x="2702880" y="1825560"/>
          <a:ext cx="1287720" cy="58608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4"/>
  <sheetViews>
    <sheetView tabSelected="1" topLeftCell="A2" zoomScale="110" zoomScaleNormal="110" workbookViewId="0">
      <selection activeCell="H14" sqref="H14"/>
    </sheetView>
  </sheetViews>
  <sheetFormatPr baseColWidth="10" defaultColWidth="10.5546875" defaultRowHeight="14.4" x14ac:dyDescent="0.3"/>
  <cols>
    <col min="1" max="1" width="9.88671875" customWidth="1"/>
    <col min="2" max="2" width="48.5546875" customWidth="1"/>
    <col min="3" max="3" width="15.6640625" customWidth="1"/>
    <col min="4" max="4" width="9.109375" customWidth="1"/>
  </cols>
  <sheetData>
    <row r="2" spans="1:6" ht="142.5" customHeight="1" x14ac:dyDescent="0.3">
      <c r="A2" s="119"/>
      <c r="B2" s="119"/>
      <c r="C2" s="119"/>
      <c r="D2" s="119"/>
    </row>
    <row r="3" spans="1:6" ht="48.75" customHeight="1" x14ac:dyDescent="0.3">
      <c r="A3" s="120"/>
      <c r="B3" s="120"/>
      <c r="C3" s="120"/>
      <c r="D3" s="120"/>
      <c r="E3" s="4"/>
      <c r="F3" s="4"/>
    </row>
    <row r="4" spans="1:6" x14ac:dyDescent="0.3">
      <c r="A4" s="121" t="s">
        <v>0</v>
      </c>
      <c r="B4" s="121"/>
      <c r="C4" s="121"/>
      <c r="D4" s="121"/>
      <c r="E4" s="2"/>
      <c r="F4" s="2"/>
    </row>
    <row r="5" spans="1:6" x14ac:dyDescent="0.3">
      <c r="A5" s="5"/>
      <c r="D5" s="6"/>
    </row>
    <row r="6" spans="1:6" ht="36.75" customHeight="1" x14ac:dyDescent="0.3">
      <c r="A6" s="122" t="s">
        <v>1</v>
      </c>
      <c r="B6" s="122"/>
      <c r="C6" s="122"/>
      <c r="D6" s="122"/>
    </row>
    <row r="7" spans="1:6" x14ac:dyDescent="0.3">
      <c r="A7" s="5"/>
      <c r="D7" s="6"/>
    </row>
    <row r="8" spans="1:6" ht="18" x14ac:dyDescent="0.35">
      <c r="A8" s="123" t="s">
        <v>2</v>
      </c>
      <c r="B8" s="123"/>
      <c r="C8" s="123"/>
      <c r="D8" s="123"/>
      <c r="E8" s="7"/>
      <c r="F8" s="7"/>
    </row>
    <row r="9" spans="1:6" x14ac:dyDescent="0.3">
      <c r="A9" s="5"/>
      <c r="D9" s="6"/>
    </row>
    <row r="10" spans="1:6" x14ac:dyDescent="0.3">
      <c r="A10" s="5"/>
      <c r="B10" s="8" t="s">
        <v>3</v>
      </c>
      <c r="C10" s="8" t="s">
        <v>4</v>
      </c>
      <c r="D10" s="6"/>
    </row>
    <row r="11" spans="1:6" x14ac:dyDescent="0.3">
      <c r="A11" s="5"/>
      <c r="B11" s="9" t="s">
        <v>5</v>
      </c>
      <c r="C11" s="10">
        <f>'Maison de l''éducation'!G153</f>
        <v>0</v>
      </c>
      <c r="D11" s="6"/>
    </row>
    <row r="12" spans="1:6" x14ac:dyDescent="0.3">
      <c r="A12" s="5"/>
      <c r="B12" s="9" t="str">
        <f>extérieurs!B43</f>
        <v>TOTAL travaux VRD :</v>
      </c>
      <c r="C12" s="10">
        <f>extérieurs!G43</f>
        <v>0</v>
      </c>
      <c r="D12" s="6"/>
    </row>
    <row r="13" spans="1:6" x14ac:dyDescent="0.3">
      <c r="A13" s="5"/>
      <c r="B13" s="9" t="s">
        <v>190</v>
      </c>
      <c r="C13" s="10">
        <f>'Maison gardienne'!G45</f>
        <v>0</v>
      </c>
      <c r="D13" s="6"/>
    </row>
    <row r="14" spans="1:6" ht="15.6" x14ac:dyDescent="0.3">
      <c r="A14" s="5"/>
      <c r="B14" s="11" t="s">
        <v>7</v>
      </c>
      <c r="C14" s="12">
        <f>SUM(C11:C13)</f>
        <v>0</v>
      </c>
      <c r="D14" s="6"/>
    </row>
    <row r="15" spans="1:6" ht="15.6" x14ac:dyDescent="0.3">
      <c r="A15" s="5"/>
      <c r="B15" s="8" t="s">
        <v>191</v>
      </c>
      <c r="C15" s="12"/>
      <c r="D15" s="6"/>
    </row>
    <row r="16" spans="1:6" x14ac:dyDescent="0.3">
      <c r="A16" s="5"/>
      <c r="B16" s="9" t="str">
        <f>"MDE - "&amp;'Maison de l''éducation'!B156</f>
        <v>MDE - Remplacement de la couverture</v>
      </c>
      <c r="C16" s="10">
        <f>'Maison de l''éducation'!G156</f>
        <v>0</v>
      </c>
      <c r="D16" s="6"/>
    </row>
    <row r="17" spans="1:6" x14ac:dyDescent="0.3">
      <c r="A17" s="5"/>
      <c r="B17" s="9" t="str">
        <f>"MDE - "&amp;'Maison de l''éducation'!B158</f>
        <v>MDE - Peinture et ravalement extérieur</v>
      </c>
      <c r="C17" s="10">
        <f>'Maison de l''éducation'!G158</f>
        <v>0</v>
      </c>
      <c r="D17" s="6"/>
    </row>
    <row r="18" spans="1:6" x14ac:dyDescent="0.3">
      <c r="A18" s="5"/>
      <c r="B18" s="9" t="str">
        <f>"Gardienne - "&amp;'Maison gardienne'!B48</f>
        <v>Gardienne - Réhausse de la maison de la gardienne</v>
      </c>
      <c r="C18" s="10">
        <f>'Maison gardienne'!G81</f>
        <v>0</v>
      </c>
      <c r="D18" s="6"/>
    </row>
    <row r="19" spans="1:6" x14ac:dyDescent="0.3">
      <c r="A19" s="5"/>
      <c r="B19" s="9" t="str">
        <f>"Gardienne - "&amp;'Maison gardienne'!B83</f>
        <v>Gardienne - Remplacement de la couverture hors réhausse</v>
      </c>
      <c r="C19" s="10">
        <f>'Maison gardienne'!G83</f>
        <v>0</v>
      </c>
      <c r="D19" s="6"/>
    </row>
    <row r="20" spans="1:6" x14ac:dyDescent="0.3">
      <c r="A20" s="5"/>
      <c r="B20" s="9" t="str">
        <f>"Gardienne - "&amp;'Maison gardienne'!B85</f>
        <v>Gardienne - Peinture et ravalement extérieur</v>
      </c>
      <c r="C20" s="10">
        <f>'Maison gardienne'!G85</f>
        <v>0</v>
      </c>
      <c r="D20" s="6"/>
    </row>
    <row r="21" spans="1:6" ht="15.6" x14ac:dyDescent="0.3">
      <c r="A21" s="5"/>
      <c r="B21" s="11" t="s">
        <v>192</v>
      </c>
      <c r="C21" s="12">
        <f>SUM(C14:C20)</f>
        <v>0</v>
      </c>
      <c r="D21" s="6"/>
    </row>
    <row r="22" spans="1:6" x14ac:dyDescent="0.3">
      <c r="A22" s="5"/>
      <c r="D22" s="6"/>
    </row>
    <row r="23" spans="1:6" ht="45.75" customHeight="1" x14ac:dyDescent="0.3">
      <c r="A23" s="118" t="s">
        <v>8</v>
      </c>
      <c r="B23" s="118"/>
      <c r="C23" s="118"/>
      <c r="D23" s="118"/>
      <c r="E23" s="13"/>
      <c r="F23" s="13"/>
    </row>
    <row r="24" spans="1:6" x14ac:dyDescent="0.3">
      <c r="A24" s="14"/>
      <c r="B24" s="15"/>
      <c r="C24" s="15"/>
      <c r="D24" s="16"/>
    </row>
  </sheetData>
  <mergeCells count="6">
    <mergeCell ref="A23:D23"/>
    <mergeCell ref="A2:D2"/>
    <mergeCell ref="A3:D3"/>
    <mergeCell ref="A4:D4"/>
    <mergeCell ref="A6:D6"/>
    <mergeCell ref="A8:D8"/>
  </mergeCells>
  <pageMargins left="0.7" right="0.7" top="1.3149999999999999" bottom="0.75" header="0.511811023622047" footer="0.511811023622047"/>
  <pageSetup paperSize="9" scale="9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178"/>
  <sheetViews>
    <sheetView topLeftCell="A103" zoomScaleNormal="100" workbookViewId="0">
      <selection activeCell="F117" sqref="F13:F117"/>
    </sheetView>
  </sheetViews>
  <sheetFormatPr baseColWidth="10" defaultColWidth="10.5546875" defaultRowHeight="14.4" x14ac:dyDescent="0.3"/>
  <cols>
    <col min="1" max="1" width="9.6640625" customWidth="1"/>
    <col min="2" max="2" width="46" customWidth="1"/>
    <col min="3" max="3" width="14.44140625" customWidth="1"/>
    <col min="4" max="5" width="14.44140625" style="46" customWidth="1"/>
    <col min="6" max="6" width="14.44140625" customWidth="1"/>
    <col min="7" max="7" width="18.88671875" customWidth="1"/>
  </cols>
  <sheetData>
    <row r="2" spans="1:7" ht="129.75" customHeight="1" x14ac:dyDescent="0.3">
      <c r="A2" s="119"/>
      <c r="B2" s="119"/>
      <c r="C2" s="119"/>
      <c r="D2" s="119"/>
      <c r="E2" s="119"/>
      <c r="F2" s="119"/>
      <c r="G2" s="119"/>
    </row>
    <row r="3" spans="1:7" ht="48.75" customHeight="1" x14ac:dyDescent="0.3">
      <c r="A3" s="120"/>
      <c r="B3" s="120"/>
      <c r="C3" s="120"/>
      <c r="D3" s="120"/>
      <c r="E3" s="120"/>
      <c r="F3" s="120"/>
      <c r="G3" s="120"/>
    </row>
    <row r="4" spans="1:7" x14ac:dyDescent="0.3">
      <c r="A4" s="126" t="s">
        <v>0</v>
      </c>
      <c r="B4" s="126"/>
      <c r="C4" s="126"/>
      <c r="D4" s="126"/>
      <c r="E4" s="126"/>
      <c r="F4" s="126"/>
      <c r="G4" s="126"/>
    </row>
    <row r="6" spans="1:7" x14ac:dyDescent="0.3">
      <c r="A6" s="127" t="s">
        <v>1</v>
      </c>
      <c r="B6" s="127"/>
      <c r="C6" s="127"/>
      <c r="D6" s="127"/>
      <c r="E6" s="127"/>
      <c r="F6" s="127"/>
      <c r="G6" s="127"/>
    </row>
    <row r="8" spans="1:7" x14ac:dyDescent="0.3">
      <c r="A8" s="127" t="s">
        <v>9</v>
      </c>
      <c r="B8" s="127"/>
      <c r="C8" s="127"/>
      <c r="D8" s="127"/>
      <c r="E8" s="127"/>
      <c r="F8" s="127"/>
      <c r="G8" s="127"/>
    </row>
    <row r="9" spans="1:7" x14ac:dyDescent="0.3">
      <c r="A9" s="1"/>
      <c r="B9" s="1"/>
      <c r="C9" s="1"/>
      <c r="D9" s="45"/>
      <c r="E9" s="45"/>
      <c r="F9" s="1"/>
      <c r="G9" s="1"/>
    </row>
    <row r="10" spans="1:7" x14ac:dyDescent="0.3">
      <c r="B10" s="17" t="s">
        <v>10</v>
      </c>
    </row>
    <row r="11" spans="1:7" ht="23.4" x14ac:dyDescent="0.45">
      <c r="A11" s="124" t="s">
        <v>11</v>
      </c>
      <c r="B11" s="124"/>
      <c r="C11" s="124"/>
      <c r="D11" s="124"/>
      <c r="E11" s="124"/>
      <c r="F11" s="124"/>
      <c r="G11" s="124"/>
    </row>
    <row r="12" spans="1:7" ht="15.6" x14ac:dyDescent="0.3">
      <c r="A12" s="18" t="s">
        <v>12</v>
      </c>
      <c r="B12" s="19" t="s">
        <v>3</v>
      </c>
      <c r="C12" s="20" t="s">
        <v>13</v>
      </c>
      <c r="D12" s="47" t="s">
        <v>193</v>
      </c>
      <c r="E12" s="47" t="s">
        <v>142</v>
      </c>
      <c r="F12" s="20" t="s">
        <v>15</v>
      </c>
      <c r="G12" s="20" t="s">
        <v>4</v>
      </c>
    </row>
    <row r="13" spans="1:7" ht="15.6" x14ac:dyDescent="0.3">
      <c r="A13" s="21"/>
      <c r="B13" s="22" t="s">
        <v>16</v>
      </c>
      <c r="C13" s="23"/>
      <c r="D13" s="48"/>
      <c r="E13" s="48"/>
      <c r="F13" s="23"/>
      <c r="G13" s="24"/>
    </row>
    <row r="14" spans="1:7" ht="100.8" x14ac:dyDescent="0.3">
      <c r="A14" s="25">
        <v>1</v>
      </c>
      <c r="B14" s="26" t="s">
        <v>17</v>
      </c>
      <c r="C14" s="27" t="s">
        <v>18</v>
      </c>
      <c r="D14" s="49"/>
      <c r="E14" s="49">
        <v>1</v>
      </c>
      <c r="F14" s="28"/>
      <c r="G14" s="29">
        <f>F14*D14</f>
        <v>0</v>
      </c>
    </row>
    <row r="15" spans="1:7" ht="119.25" customHeight="1" x14ac:dyDescent="0.3">
      <c r="A15" s="25">
        <v>2</v>
      </c>
      <c r="B15" s="30" t="s">
        <v>19</v>
      </c>
      <c r="C15" s="27" t="s">
        <v>18</v>
      </c>
      <c r="D15" s="49"/>
      <c r="E15" s="49">
        <v>1</v>
      </c>
      <c r="F15" s="28"/>
      <c r="G15" s="29">
        <f>F15*D15</f>
        <v>0</v>
      </c>
    </row>
    <row r="16" spans="1:7" ht="86.4" x14ac:dyDescent="0.3">
      <c r="A16" s="25">
        <v>3</v>
      </c>
      <c r="B16" s="30" t="s">
        <v>20</v>
      </c>
      <c r="C16" s="27" t="s">
        <v>21</v>
      </c>
      <c r="D16" s="49"/>
      <c r="E16" s="49">
        <v>1</v>
      </c>
      <c r="F16" s="28"/>
      <c r="G16" s="29">
        <f t="shared" ref="G16:G19" si="0">F16*D16</f>
        <v>0</v>
      </c>
    </row>
    <row r="17" spans="1:8" ht="43.2" x14ac:dyDescent="0.3">
      <c r="A17" s="44">
        <v>4</v>
      </c>
      <c r="B17" s="50" t="s">
        <v>22</v>
      </c>
      <c r="C17" s="58" t="s">
        <v>21</v>
      </c>
      <c r="D17" s="59"/>
      <c r="E17" s="59">
        <v>1</v>
      </c>
      <c r="F17" s="53"/>
      <c r="G17" s="60">
        <f t="shared" si="0"/>
        <v>0</v>
      </c>
      <c r="H17" s="61"/>
    </row>
    <row r="18" spans="1:8" ht="72" x14ac:dyDescent="0.3">
      <c r="A18" s="44">
        <v>5</v>
      </c>
      <c r="B18" s="50" t="s">
        <v>23</v>
      </c>
      <c r="C18" s="58" t="s">
        <v>18</v>
      </c>
      <c r="D18" s="59"/>
      <c r="E18" s="59">
        <v>1</v>
      </c>
      <c r="F18" s="53"/>
      <c r="G18" s="60">
        <f t="shared" si="0"/>
        <v>0</v>
      </c>
      <c r="H18" s="61"/>
    </row>
    <row r="19" spans="1:8" ht="43.2" x14ac:dyDescent="0.3">
      <c r="A19" s="44">
        <v>6</v>
      </c>
      <c r="B19" s="50" t="s">
        <v>166</v>
      </c>
      <c r="C19" s="58" t="s">
        <v>18</v>
      </c>
      <c r="D19" s="59"/>
      <c r="E19" s="59">
        <v>1</v>
      </c>
      <c r="F19" s="53"/>
      <c r="G19" s="60">
        <f t="shared" si="0"/>
        <v>0</v>
      </c>
      <c r="H19" s="61"/>
    </row>
    <row r="20" spans="1:8" x14ac:dyDescent="0.3">
      <c r="A20" s="44"/>
      <c r="B20" s="50"/>
      <c r="C20" s="58"/>
      <c r="D20" s="59"/>
      <c r="E20" s="59"/>
      <c r="F20" s="53"/>
      <c r="G20" s="60"/>
      <c r="H20" s="61"/>
    </row>
    <row r="21" spans="1:8" ht="15.6" x14ac:dyDescent="0.3">
      <c r="A21" s="62"/>
      <c r="B21" s="63" t="s">
        <v>24</v>
      </c>
      <c r="C21" s="64"/>
      <c r="D21" s="65"/>
      <c r="E21" s="65"/>
      <c r="F21" s="66"/>
      <c r="G21" s="67">
        <f>SUM(G14:G19)</f>
        <v>0</v>
      </c>
      <c r="H21" s="61"/>
    </row>
    <row r="22" spans="1:8" ht="28.8" x14ac:dyDescent="0.3">
      <c r="A22" s="54"/>
      <c r="B22" s="55" t="s">
        <v>25</v>
      </c>
      <c r="C22" s="68"/>
      <c r="D22" s="69"/>
      <c r="E22" s="69"/>
      <c r="F22" s="53"/>
      <c r="G22" s="60"/>
      <c r="H22" s="61"/>
    </row>
    <row r="23" spans="1:8" ht="72" x14ac:dyDescent="0.3">
      <c r="A23" s="44">
        <v>7</v>
      </c>
      <c r="B23" s="50" t="s">
        <v>26</v>
      </c>
      <c r="C23" s="51" t="s">
        <v>18</v>
      </c>
      <c r="D23" s="52"/>
      <c r="E23" s="52">
        <v>1</v>
      </c>
      <c r="F23" s="53"/>
      <c r="G23" s="60">
        <f t="shared" ref="G23:G28" si="1">F23*D23</f>
        <v>0</v>
      </c>
      <c r="H23" s="61"/>
    </row>
    <row r="24" spans="1:8" ht="100.8" x14ac:dyDescent="0.3">
      <c r="A24" s="44">
        <v>8</v>
      </c>
      <c r="B24" s="70" t="s">
        <v>146</v>
      </c>
      <c r="C24" s="51" t="s">
        <v>27</v>
      </c>
      <c r="D24" s="52"/>
      <c r="E24" s="52">
        <v>1</v>
      </c>
      <c r="F24" s="53"/>
      <c r="G24" s="60">
        <f t="shared" si="1"/>
        <v>0</v>
      </c>
      <c r="H24" s="61"/>
    </row>
    <row r="25" spans="1:8" ht="72" x14ac:dyDescent="0.3">
      <c r="A25" s="44">
        <v>9</v>
      </c>
      <c r="B25" s="50" t="s">
        <v>28</v>
      </c>
      <c r="C25" s="51" t="s">
        <v>29</v>
      </c>
      <c r="D25" s="52"/>
      <c r="E25" s="52">
        <v>2</v>
      </c>
      <c r="F25" s="53"/>
      <c r="G25" s="60">
        <f t="shared" si="1"/>
        <v>0</v>
      </c>
      <c r="H25" s="61"/>
    </row>
    <row r="26" spans="1:8" ht="115.2" x14ac:dyDescent="0.3">
      <c r="A26" s="44">
        <v>10</v>
      </c>
      <c r="B26" s="50" t="s">
        <v>30</v>
      </c>
      <c r="C26" s="51" t="s">
        <v>31</v>
      </c>
      <c r="D26" s="52"/>
      <c r="E26" s="52">
        <v>1</v>
      </c>
      <c r="F26" s="53"/>
      <c r="G26" s="60">
        <f t="shared" si="1"/>
        <v>0</v>
      </c>
      <c r="H26" s="61"/>
    </row>
    <row r="27" spans="1:8" ht="57.6" x14ac:dyDescent="0.3">
      <c r="A27" s="44">
        <v>11</v>
      </c>
      <c r="B27" s="50" t="s">
        <v>32</v>
      </c>
      <c r="C27" s="51" t="s">
        <v>33</v>
      </c>
      <c r="D27" s="52"/>
      <c r="E27" s="52">
        <f>((3.93*3.3)+((3.93+3.3)*2)*2.6)</f>
        <v>50.565000000000005</v>
      </c>
      <c r="F27" s="53"/>
      <c r="G27" s="60">
        <f t="shared" si="1"/>
        <v>0</v>
      </c>
      <c r="H27" s="61"/>
    </row>
    <row r="28" spans="1:8" ht="86.4" x14ac:dyDescent="0.3">
      <c r="A28" s="44">
        <v>12</v>
      </c>
      <c r="B28" s="50" t="s">
        <v>34</v>
      </c>
      <c r="C28" s="51" t="s">
        <v>18</v>
      </c>
      <c r="D28" s="52"/>
      <c r="E28" s="52">
        <v>1</v>
      </c>
      <c r="F28" s="53"/>
      <c r="G28" s="60">
        <f t="shared" si="1"/>
        <v>0</v>
      </c>
      <c r="H28" s="61"/>
    </row>
    <row r="29" spans="1:8" x14ac:dyDescent="0.3">
      <c r="A29" s="44"/>
      <c r="B29" s="63" t="s">
        <v>35</v>
      </c>
      <c r="C29" s="64"/>
      <c r="D29" s="65"/>
      <c r="E29" s="65"/>
      <c r="F29" s="66"/>
      <c r="G29" s="67">
        <f>SUM(G23:G28)</f>
        <v>0</v>
      </c>
      <c r="H29" s="61"/>
    </row>
    <row r="30" spans="1:8" ht="28.8" x14ac:dyDescent="0.3">
      <c r="A30" s="44"/>
      <c r="B30" s="55" t="s">
        <v>144</v>
      </c>
      <c r="C30" s="68"/>
      <c r="D30" s="69"/>
      <c r="E30" s="69"/>
      <c r="F30" s="53"/>
      <c r="G30" s="60"/>
      <c r="H30" s="61"/>
    </row>
    <row r="31" spans="1:8" ht="43.2" x14ac:dyDescent="0.3">
      <c r="A31" s="44">
        <v>13</v>
      </c>
      <c r="B31" s="50" t="s">
        <v>36</v>
      </c>
      <c r="C31" s="51" t="s">
        <v>18</v>
      </c>
      <c r="D31" s="52"/>
      <c r="E31" s="52"/>
      <c r="F31" s="53"/>
      <c r="G31" s="60"/>
      <c r="H31" s="61"/>
    </row>
    <row r="32" spans="1:8" ht="100.8" x14ac:dyDescent="0.3">
      <c r="A32" s="44">
        <v>14</v>
      </c>
      <c r="B32" s="50" t="s">
        <v>37</v>
      </c>
      <c r="C32" s="51" t="s">
        <v>145</v>
      </c>
      <c r="D32" s="52"/>
      <c r="E32" s="52">
        <v>2</v>
      </c>
      <c r="F32" s="53"/>
      <c r="G32" s="60">
        <f t="shared" ref="G32:G45" si="2">F32*D32</f>
        <v>0</v>
      </c>
      <c r="H32" s="61"/>
    </row>
    <row r="33" spans="1:8" ht="86.4" x14ac:dyDescent="0.3">
      <c r="A33" s="44">
        <v>15</v>
      </c>
      <c r="B33" s="50" t="s">
        <v>38</v>
      </c>
      <c r="C33" s="51" t="s">
        <v>18</v>
      </c>
      <c r="D33" s="52"/>
      <c r="E33" s="52">
        <v>2</v>
      </c>
      <c r="F33" s="53"/>
      <c r="G33" s="60">
        <f t="shared" si="2"/>
        <v>0</v>
      </c>
      <c r="H33" s="61"/>
    </row>
    <row r="34" spans="1:8" ht="57.6" x14ac:dyDescent="0.3">
      <c r="A34" s="44">
        <v>16</v>
      </c>
      <c r="B34" s="70" t="s">
        <v>39</v>
      </c>
      <c r="C34" s="51" t="s">
        <v>145</v>
      </c>
      <c r="D34" s="52"/>
      <c r="E34" s="52">
        <v>2</v>
      </c>
      <c r="F34" s="53"/>
      <c r="G34" s="60">
        <f t="shared" si="2"/>
        <v>0</v>
      </c>
      <c r="H34" s="61"/>
    </row>
    <row r="35" spans="1:8" ht="72" x14ac:dyDescent="0.3">
      <c r="A35" s="44">
        <v>17</v>
      </c>
      <c r="B35" s="70" t="s">
        <v>154</v>
      </c>
      <c r="C35" s="51" t="s">
        <v>18</v>
      </c>
      <c r="D35" s="52"/>
      <c r="E35" s="52">
        <v>1</v>
      </c>
      <c r="F35" s="53"/>
      <c r="G35" s="60">
        <f t="shared" si="2"/>
        <v>0</v>
      </c>
      <c r="H35" s="61"/>
    </row>
    <row r="36" spans="1:8" ht="72" x14ac:dyDescent="0.3">
      <c r="A36" s="44">
        <v>18</v>
      </c>
      <c r="B36" s="70" t="s">
        <v>148</v>
      </c>
      <c r="C36" s="51" t="s">
        <v>29</v>
      </c>
      <c r="D36" s="52"/>
      <c r="E36" s="52">
        <v>2</v>
      </c>
      <c r="F36" s="53"/>
      <c r="G36" s="60">
        <f t="shared" si="2"/>
        <v>0</v>
      </c>
      <c r="H36" s="61"/>
    </row>
    <row r="37" spans="1:8" ht="86.4" x14ac:dyDescent="0.3">
      <c r="A37" s="44">
        <v>19</v>
      </c>
      <c r="B37" s="70" t="s">
        <v>147</v>
      </c>
      <c r="C37" s="51" t="s">
        <v>27</v>
      </c>
      <c r="D37" s="52"/>
      <c r="E37" s="52">
        <v>2</v>
      </c>
      <c r="F37" s="53"/>
      <c r="G37" s="60">
        <f t="shared" si="2"/>
        <v>0</v>
      </c>
      <c r="H37" s="61"/>
    </row>
    <row r="38" spans="1:8" ht="72" x14ac:dyDescent="0.3">
      <c r="A38" s="44">
        <v>20</v>
      </c>
      <c r="B38" s="50" t="s">
        <v>40</v>
      </c>
      <c r="C38" s="51" t="s">
        <v>29</v>
      </c>
      <c r="D38" s="52"/>
      <c r="E38" s="52">
        <v>2</v>
      </c>
      <c r="F38" s="53"/>
      <c r="G38" s="60">
        <f t="shared" si="2"/>
        <v>0</v>
      </c>
      <c r="H38" s="61"/>
    </row>
    <row r="39" spans="1:8" ht="77.25" customHeight="1" x14ac:dyDescent="0.3">
      <c r="A39" s="44">
        <v>21</v>
      </c>
      <c r="B39" s="50" t="s">
        <v>41</v>
      </c>
      <c r="C39" s="51" t="s">
        <v>29</v>
      </c>
      <c r="D39" s="52"/>
      <c r="E39" s="52">
        <v>2</v>
      </c>
      <c r="F39" s="53"/>
      <c r="G39" s="60">
        <f t="shared" si="2"/>
        <v>0</v>
      </c>
      <c r="H39" s="61"/>
    </row>
    <row r="40" spans="1:8" ht="100.8" x14ac:dyDescent="0.3">
      <c r="A40" s="44">
        <v>22</v>
      </c>
      <c r="B40" s="50" t="s">
        <v>42</v>
      </c>
      <c r="C40" s="51" t="s">
        <v>29</v>
      </c>
      <c r="D40" s="52"/>
      <c r="E40" s="52">
        <v>2</v>
      </c>
      <c r="F40" s="53"/>
      <c r="G40" s="60">
        <f t="shared" si="2"/>
        <v>0</v>
      </c>
      <c r="H40" s="61"/>
    </row>
    <row r="41" spans="1:8" ht="129.6" x14ac:dyDescent="0.3">
      <c r="A41" s="44">
        <v>23</v>
      </c>
      <c r="B41" s="50" t="s">
        <v>43</v>
      </c>
      <c r="C41" s="51" t="s">
        <v>143</v>
      </c>
      <c r="D41" s="52"/>
      <c r="E41" s="52"/>
      <c r="F41" s="53"/>
      <c r="G41" s="60">
        <f t="shared" si="2"/>
        <v>0</v>
      </c>
      <c r="H41" s="61"/>
    </row>
    <row r="42" spans="1:8" ht="72" x14ac:dyDescent="0.3">
      <c r="A42" s="44">
        <v>24</v>
      </c>
      <c r="B42" s="50" t="s">
        <v>155</v>
      </c>
      <c r="C42" s="51" t="s">
        <v>33</v>
      </c>
      <c r="D42" s="52"/>
      <c r="E42" s="52">
        <f>((3.84*3.3)+((3.84+3.3)*2)*2.6)</f>
        <v>49.8</v>
      </c>
      <c r="F42" s="53"/>
      <c r="G42" s="60">
        <f t="shared" si="2"/>
        <v>0</v>
      </c>
      <c r="H42" s="61"/>
    </row>
    <row r="43" spans="1:8" ht="72" x14ac:dyDescent="0.3">
      <c r="A43" s="44">
        <v>25</v>
      </c>
      <c r="B43" s="50" t="s">
        <v>45</v>
      </c>
      <c r="C43" s="51" t="s">
        <v>33</v>
      </c>
      <c r="D43" s="52"/>
      <c r="E43" s="71">
        <f>(2*2*2.7)-(2*0.6*0.9)</f>
        <v>9.7200000000000006</v>
      </c>
      <c r="F43" s="53"/>
      <c r="G43" s="60">
        <f t="shared" si="2"/>
        <v>0</v>
      </c>
      <c r="H43" s="61"/>
    </row>
    <row r="44" spans="1:8" ht="129.6" x14ac:dyDescent="0.3">
      <c r="A44" s="44">
        <v>26</v>
      </c>
      <c r="B44" s="50" t="s">
        <v>46</v>
      </c>
      <c r="C44" s="51" t="s">
        <v>33</v>
      </c>
      <c r="D44" s="52"/>
      <c r="E44" s="52">
        <v>5</v>
      </c>
      <c r="F44" s="53"/>
      <c r="G44" s="60">
        <f t="shared" si="2"/>
        <v>0</v>
      </c>
      <c r="H44" s="61"/>
    </row>
    <row r="45" spans="1:8" ht="151.5" customHeight="1" x14ac:dyDescent="0.3">
      <c r="A45" s="44">
        <v>27</v>
      </c>
      <c r="B45" s="50" t="s">
        <v>156</v>
      </c>
      <c r="C45" s="51" t="s">
        <v>18</v>
      </c>
      <c r="D45" s="52"/>
      <c r="E45" s="52">
        <v>1</v>
      </c>
      <c r="F45" s="53"/>
      <c r="G45" s="60">
        <f t="shared" si="2"/>
        <v>0</v>
      </c>
      <c r="H45" s="61"/>
    </row>
    <row r="46" spans="1:8" ht="28.8" x14ac:dyDescent="0.3">
      <c r="A46" s="44"/>
      <c r="B46" s="72" t="s">
        <v>48</v>
      </c>
      <c r="C46" s="64"/>
      <c r="D46" s="65"/>
      <c r="E46" s="65"/>
      <c r="F46" s="66"/>
      <c r="G46" s="67">
        <f>SUM(G31:G45)</f>
        <v>0</v>
      </c>
      <c r="H46" s="61"/>
    </row>
    <row r="47" spans="1:8" ht="28.8" x14ac:dyDescent="0.3">
      <c r="A47" s="54"/>
      <c r="B47" s="55" t="s">
        <v>49</v>
      </c>
      <c r="C47" s="68"/>
      <c r="D47" s="69"/>
      <c r="E47" s="69"/>
      <c r="F47" s="53"/>
      <c r="G47" s="60"/>
      <c r="H47" s="61"/>
    </row>
    <row r="48" spans="1:8" ht="72" x14ac:dyDescent="0.3">
      <c r="A48" s="44">
        <v>28</v>
      </c>
      <c r="B48" s="50" t="s">
        <v>26</v>
      </c>
      <c r="C48" s="51" t="s">
        <v>18</v>
      </c>
      <c r="D48" s="52"/>
      <c r="E48" s="52">
        <v>1</v>
      </c>
      <c r="F48" s="53"/>
      <c r="G48" s="60">
        <f t="shared" ref="G48:G53" si="3">F48*D48</f>
        <v>0</v>
      </c>
      <c r="H48" s="61"/>
    </row>
    <row r="49" spans="1:8" ht="100.8" x14ac:dyDescent="0.3">
      <c r="A49" s="44">
        <v>29</v>
      </c>
      <c r="B49" s="70" t="s">
        <v>146</v>
      </c>
      <c r="C49" s="51" t="s">
        <v>27</v>
      </c>
      <c r="D49" s="52"/>
      <c r="E49" s="52">
        <v>1</v>
      </c>
      <c r="F49" s="53"/>
      <c r="G49" s="60">
        <f t="shared" si="3"/>
        <v>0</v>
      </c>
      <c r="H49" s="61"/>
    </row>
    <row r="50" spans="1:8" ht="72" x14ac:dyDescent="0.3">
      <c r="A50" s="44">
        <v>30</v>
      </c>
      <c r="B50" s="50" t="s">
        <v>28</v>
      </c>
      <c r="C50" s="51" t="s">
        <v>29</v>
      </c>
      <c r="D50" s="52"/>
      <c r="E50" s="52">
        <v>2</v>
      </c>
      <c r="F50" s="53"/>
      <c r="G50" s="60">
        <f t="shared" si="3"/>
        <v>0</v>
      </c>
      <c r="H50" s="61"/>
    </row>
    <row r="51" spans="1:8" ht="115.2" x14ac:dyDescent="0.3">
      <c r="A51" s="44">
        <v>31</v>
      </c>
      <c r="B51" s="50" t="s">
        <v>30</v>
      </c>
      <c r="C51" s="51" t="s">
        <v>31</v>
      </c>
      <c r="D51" s="52"/>
      <c r="E51" s="52">
        <v>1</v>
      </c>
      <c r="F51" s="53"/>
      <c r="G51" s="60">
        <f t="shared" si="3"/>
        <v>0</v>
      </c>
      <c r="H51" s="61"/>
    </row>
    <row r="52" spans="1:8" ht="57.6" x14ac:dyDescent="0.3">
      <c r="A52" s="44">
        <v>32</v>
      </c>
      <c r="B52" s="50" t="s">
        <v>32</v>
      </c>
      <c r="C52" s="51" t="s">
        <v>33</v>
      </c>
      <c r="D52" s="52"/>
      <c r="E52" s="52">
        <f>((4.08*3.3)+((4.08+3.3)*2)*2.6)</f>
        <v>51.839999999999996</v>
      </c>
      <c r="F52" s="53"/>
      <c r="G52" s="60">
        <f t="shared" si="3"/>
        <v>0</v>
      </c>
      <c r="H52" s="61"/>
    </row>
    <row r="53" spans="1:8" ht="86.4" x14ac:dyDescent="0.3">
      <c r="A53" s="44">
        <v>33</v>
      </c>
      <c r="B53" s="50" t="s">
        <v>34</v>
      </c>
      <c r="C53" s="51" t="s">
        <v>18</v>
      </c>
      <c r="D53" s="52"/>
      <c r="E53" s="52">
        <v>1</v>
      </c>
      <c r="F53" s="53"/>
      <c r="G53" s="60">
        <f t="shared" si="3"/>
        <v>0</v>
      </c>
      <c r="H53" s="61"/>
    </row>
    <row r="54" spans="1:8" x14ac:dyDescent="0.3">
      <c r="A54" s="44"/>
      <c r="B54" s="63" t="s">
        <v>50</v>
      </c>
      <c r="C54" s="64"/>
      <c r="D54" s="65"/>
      <c r="E54" s="65"/>
      <c r="F54" s="66"/>
      <c r="G54" s="67">
        <f>SUM(G48:G53)</f>
        <v>0</v>
      </c>
      <c r="H54" s="61"/>
    </row>
    <row r="55" spans="1:8" ht="28.8" x14ac:dyDescent="0.3">
      <c r="A55" s="54"/>
      <c r="B55" s="55" t="s">
        <v>51</v>
      </c>
      <c r="C55" s="68"/>
      <c r="D55" s="69"/>
      <c r="E55" s="69"/>
      <c r="F55" s="53"/>
      <c r="G55" s="60"/>
      <c r="H55" s="61"/>
    </row>
    <row r="56" spans="1:8" ht="72" x14ac:dyDescent="0.3">
      <c r="A56" s="44">
        <v>34</v>
      </c>
      <c r="B56" s="50" t="s">
        <v>26</v>
      </c>
      <c r="C56" s="51" t="s">
        <v>18</v>
      </c>
      <c r="D56" s="52"/>
      <c r="E56" s="52">
        <v>1</v>
      </c>
      <c r="F56" s="53"/>
      <c r="G56" s="60">
        <f t="shared" ref="G56:G61" si="4">F56*D56</f>
        <v>0</v>
      </c>
      <c r="H56" s="61"/>
    </row>
    <row r="57" spans="1:8" ht="43.2" x14ac:dyDescent="0.3">
      <c r="A57" s="44">
        <v>35</v>
      </c>
      <c r="B57" s="50" t="s">
        <v>157</v>
      </c>
      <c r="C57" s="51"/>
      <c r="D57" s="52"/>
      <c r="E57" s="52">
        <v>1</v>
      </c>
      <c r="F57" s="53"/>
      <c r="G57" s="60">
        <f t="shared" si="4"/>
        <v>0</v>
      </c>
      <c r="H57" s="61"/>
    </row>
    <row r="58" spans="1:8" ht="57.6" x14ac:dyDescent="0.3">
      <c r="A58" s="44">
        <v>36</v>
      </c>
      <c r="B58" s="70" t="s">
        <v>52</v>
      </c>
      <c r="C58" s="51" t="s">
        <v>18</v>
      </c>
      <c r="D58" s="52"/>
      <c r="E58" s="52">
        <v>1</v>
      </c>
      <c r="F58" s="53"/>
      <c r="G58" s="60">
        <f t="shared" si="4"/>
        <v>0</v>
      </c>
      <c r="H58" s="61"/>
    </row>
    <row r="59" spans="1:8" ht="100.8" x14ac:dyDescent="0.3">
      <c r="A59" s="44">
        <v>37</v>
      </c>
      <c r="B59" s="70" t="s">
        <v>146</v>
      </c>
      <c r="C59" s="51" t="s">
        <v>27</v>
      </c>
      <c r="D59" s="52"/>
      <c r="E59" s="52">
        <v>2</v>
      </c>
      <c r="F59" s="53"/>
      <c r="G59" s="60">
        <f t="shared" si="4"/>
        <v>0</v>
      </c>
      <c r="H59" s="61"/>
    </row>
    <row r="60" spans="1:8" ht="86.4" x14ac:dyDescent="0.3">
      <c r="A60" s="44">
        <v>38</v>
      </c>
      <c r="B60" s="50" t="s">
        <v>53</v>
      </c>
      <c r="C60" s="51" t="s">
        <v>18</v>
      </c>
      <c r="D60" s="52"/>
      <c r="E60" s="52">
        <v>2</v>
      </c>
      <c r="F60" s="53"/>
      <c r="G60" s="60">
        <f t="shared" si="4"/>
        <v>0</v>
      </c>
      <c r="H60" s="61"/>
    </row>
    <row r="61" spans="1:8" ht="57.6" x14ac:dyDescent="0.3">
      <c r="A61" s="44">
        <v>39</v>
      </c>
      <c r="B61" s="50" t="s">
        <v>32</v>
      </c>
      <c r="C61" s="51" t="s">
        <v>33</v>
      </c>
      <c r="D61" s="52"/>
      <c r="E61" s="52">
        <f>((1.41*12.06)+((1.41+12.06)*2)*2.6)-(2*2.1*1)</f>
        <v>82.848600000000005</v>
      </c>
      <c r="F61" s="53"/>
      <c r="G61" s="60">
        <f t="shared" si="4"/>
        <v>0</v>
      </c>
      <c r="H61" s="61"/>
    </row>
    <row r="62" spans="1:8" x14ac:dyDescent="0.3">
      <c r="A62" s="44"/>
      <c r="B62" s="63" t="s">
        <v>54</v>
      </c>
      <c r="C62" s="64"/>
      <c r="D62" s="65"/>
      <c r="E62" s="65"/>
      <c r="F62" s="66"/>
      <c r="G62" s="67">
        <f>SUM(G56:G61)</f>
        <v>0</v>
      </c>
      <c r="H62" s="61"/>
    </row>
    <row r="63" spans="1:8" ht="28.8" x14ac:dyDescent="0.3">
      <c r="A63" s="54"/>
      <c r="B63" s="55" t="s">
        <v>55</v>
      </c>
      <c r="C63" s="68"/>
      <c r="D63" s="69"/>
      <c r="E63" s="69"/>
      <c r="F63" s="53"/>
      <c r="G63" s="60">
        <f t="shared" ref="G49:G70" si="5">F63*E63</f>
        <v>0</v>
      </c>
      <c r="H63" s="61"/>
    </row>
    <row r="64" spans="1:8" ht="57.6" x14ac:dyDescent="0.3">
      <c r="A64" s="44">
        <v>40</v>
      </c>
      <c r="B64" s="50" t="s">
        <v>158</v>
      </c>
      <c r="C64" s="51" t="s">
        <v>143</v>
      </c>
      <c r="D64" s="52"/>
      <c r="E64" s="52"/>
      <c r="F64" s="53"/>
      <c r="G64" s="60">
        <f t="shared" ref="G64" si="6">F64*D64</f>
        <v>0</v>
      </c>
      <c r="H64" s="61"/>
    </row>
    <row r="65" spans="1:8" x14ac:dyDescent="0.3">
      <c r="A65" s="44"/>
      <c r="B65" s="63" t="s">
        <v>56</v>
      </c>
      <c r="C65" s="64"/>
      <c r="D65" s="65"/>
      <c r="E65" s="65"/>
      <c r="F65" s="66"/>
      <c r="G65" s="67">
        <f>SUM(G63:G64)</f>
        <v>0</v>
      </c>
      <c r="H65" s="61"/>
    </row>
    <row r="66" spans="1:8" ht="28.8" x14ac:dyDescent="0.3">
      <c r="A66" s="54"/>
      <c r="B66" s="55" t="s">
        <v>57</v>
      </c>
      <c r="C66" s="68"/>
      <c r="D66" s="69"/>
      <c r="E66" s="69"/>
      <c r="F66" s="53"/>
      <c r="G66" s="60"/>
      <c r="H66" s="61"/>
    </row>
    <row r="67" spans="1:8" ht="43.2" x14ac:dyDescent="0.3">
      <c r="A67" s="44">
        <v>41</v>
      </c>
      <c r="B67" s="73" t="s">
        <v>58</v>
      </c>
      <c r="C67" s="51" t="s">
        <v>59</v>
      </c>
      <c r="D67" s="52"/>
      <c r="E67" s="52">
        <f>(11.32-3.66)*2.7</f>
        <v>20.682000000000002</v>
      </c>
      <c r="F67" s="53"/>
      <c r="G67" s="60">
        <f t="shared" ref="G67:G70" si="7">F67*D67</f>
        <v>0</v>
      </c>
      <c r="H67" s="61"/>
    </row>
    <row r="68" spans="1:8" ht="57.6" x14ac:dyDescent="0.3">
      <c r="A68" s="44">
        <v>42</v>
      </c>
      <c r="B68" s="50" t="s">
        <v>60</v>
      </c>
      <c r="C68" s="51" t="s">
        <v>33</v>
      </c>
      <c r="D68" s="52"/>
      <c r="E68" s="52">
        <f>2*E67</f>
        <v>41.364000000000004</v>
      </c>
      <c r="F68" s="53"/>
      <c r="G68" s="60">
        <f t="shared" si="7"/>
        <v>0</v>
      </c>
      <c r="H68" s="61"/>
    </row>
    <row r="69" spans="1:8" ht="57.6" x14ac:dyDescent="0.3">
      <c r="A69" s="44">
        <v>43</v>
      </c>
      <c r="B69" s="50" t="s">
        <v>32</v>
      </c>
      <c r="C69" s="51" t="s">
        <v>33</v>
      </c>
      <c r="D69" s="52"/>
      <c r="E69" s="52">
        <f>((11.09*3.69)+((11.09+3.69)*2)*2.6)</f>
        <v>117.77809999999999</v>
      </c>
      <c r="F69" s="53"/>
      <c r="G69" s="60">
        <f t="shared" si="7"/>
        <v>0</v>
      </c>
      <c r="H69" s="61"/>
    </row>
    <row r="70" spans="1:8" ht="86.4" x14ac:dyDescent="0.3">
      <c r="A70" s="44">
        <v>44</v>
      </c>
      <c r="B70" s="50" t="s">
        <v>61</v>
      </c>
      <c r="C70" s="51" t="s">
        <v>18</v>
      </c>
      <c r="D70" s="52"/>
      <c r="E70" s="52">
        <v>6</v>
      </c>
      <c r="F70" s="53"/>
      <c r="G70" s="60">
        <f t="shared" si="7"/>
        <v>0</v>
      </c>
      <c r="H70" s="61"/>
    </row>
    <row r="71" spans="1:8" x14ac:dyDescent="0.3">
      <c r="A71" s="44"/>
      <c r="B71" s="63" t="s">
        <v>62</v>
      </c>
      <c r="C71" s="64"/>
      <c r="D71" s="65"/>
      <c r="E71" s="65"/>
      <c r="F71" s="66"/>
      <c r="G71" s="67">
        <f>SUM(G66:G70)</f>
        <v>0</v>
      </c>
      <c r="H71" s="61"/>
    </row>
    <row r="72" spans="1:8" ht="28.8" x14ac:dyDescent="0.3">
      <c r="A72" s="54"/>
      <c r="B72" s="55" t="s">
        <v>150</v>
      </c>
      <c r="C72" s="68"/>
      <c r="D72" s="69"/>
      <c r="E72" s="69"/>
      <c r="F72" s="53"/>
      <c r="G72" s="60"/>
      <c r="H72" s="61"/>
    </row>
    <row r="73" spans="1:8" ht="57.6" x14ac:dyDescent="0.3">
      <c r="A73" s="44">
        <v>45</v>
      </c>
      <c r="B73" s="50" t="s">
        <v>159</v>
      </c>
      <c r="C73" s="51" t="s">
        <v>29</v>
      </c>
      <c r="D73" s="52"/>
      <c r="E73" s="52">
        <v>1</v>
      </c>
      <c r="F73" s="53"/>
      <c r="G73" s="60">
        <f t="shared" ref="G73:G75" si="8">F73*D73</f>
        <v>0</v>
      </c>
      <c r="H73" s="61"/>
    </row>
    <row r="74" spans="1:8" ht="100.8" x14ac:dyDescent="0.3">
      <c r="A74" s="44">
        <v>46</v>
      </c>
      <c r="B74" s="70" t="s">
        <v>146</v>
      </c>
      <c r="C74" s="74" t="s">
        <v>27</v>
      </c>
      <c r="D74" s="52"/>
      <c r="E74" s="52">
        <v>1</v>
      </c>
      <c r="F74" s="53"/>
      <c r="G74" s="60">
        <f t="shared" si="8"/>
        <v>0</v>
      </c>
      <c r="H74" s="61"/>
    </row>
    <row r="75" spans="1:8" ht="57.6" x14ac:dyDescent="0.3">
      <c r="A75" s="44">
        <v>47</v>
      </c>
      <c r="B75" s="50" t="s">
        <v>160</v>
      </c>
      <c r="C75" s="51" t="s">
        <v>33</v>
      </c>
      <c r="D75" s="52"/>
      <c r="E75" s="52">
        <f>2.7*1*2</f>
        <v>5.4</v>
      </c>
      <c r="F75" s="53"/>
      <c r="G75" s="60">
        <f t="shared" si="8"/>
        <v>0</v>
      </c>
      <c r="H75" s="61"/>
    </row>
    <row r="76" spans="1:8" x14ac:dyDescent="0.3">
      <c r="A76" s="44"/>
      <c r="B76" s="63" t="s">
        <v>161</v>
      </c>
      <c r="C76" s="64"/>
      <c r="D76" s="65"/>
      <c r="E76" s="65"/>
      <c r="F76" s="66"/>
      <c r="G76" s="67">
        <f>SUM(G73:G75)</f>
        <v>0</v>
      </c>
      <c r="H76" s="61"/>
    </row>
    <row r="77" spans="1:8" ht="28.8" x14ac:dyDescent="0.3">
      <c r="A77" s="54"/>
      <c r="B77" s="55" t="s">
        <v>63</v>
      </c>
      <c r="C77" s="68"/>
      <c r="D77" s="69"/>
      <c r="E77" s="69"/>
      <c r="F77" s="53"/>
      <c r="G77" s="60"/>
      <c r="H77" s="61"/>
    </row>
    <row r="78" spans="1:8" ht="43.2" x14ac:dyDescent="0.3">
      <c r="A78" s="44">
        <v>48</v>
      </c>
      <c r="B78" s="50" t="s">
        <v>64</v>
      </c>
      <c r="C78" s="51" t="s">
        <v>31</v>
      </c>
      <c r="D78" s="52"/>
      <c r="E78" s="52">
        <v>1</v>
      </c>
      <c r="F78" s="53"/>
      <c r="G78" s="60">
        <f t="shared" ref="G78:G81" si="9">F78*D78</f>
        <v>0</v>
      </c>
      <c r="H78" s="61"/>
    </row>
    <row r="79" spans="1:8" ht="100.8" x14ac:dyDescent="0.3">
      <c r="A79" s="44">
        <v>49</v>
      </c>
      <c r="B79" s="70" t="s">
        <v>146</v>
      </c>
      <c r="C79" s="51" t="s">
        <v>27</v>
      </c>
      <c r="D79" s="52"/>
      <c r="E79" s="52">
        <v>2</v>
      </c>
      <c r="F79" s="53"/>
      <c r="G79" s="60">
        <f t="shared" si="9"/>
        <v>0</v>
      </c>
      <c r="H79" s="61"/>
    </row>
    <row r="80" spans="1:8" ht="86.4" x14ac:dyDescent="0.3">
      <c r="A80" s="44">
        <v>50</v>
      </c>
      <c r="B80" s="50" t="s">
        <v>34</v>
      </c>
      <c r="C80" s="51" t="s">
        <v>18</v>
      </c>
      <c r="D80" s="52"/>
      <c r="E80" s="52">
        <v>1</v>
      </c>
      <c r="F80" s="53"/>
      <c r="G80" s="60">
        <f t="shared" si="9"/>
        <v>0</v>
      </c>
      <c r="H80" s="61"/>
    </row>
    <row r="81" spans="1:8" ht="57.6" x14ac:dyDescent="0.3">
      <c r="A81" s="44">
        <v>51</v>
      </c>
      <c r="B81" s="50" t="s">
        <v>32</v>
      </c>
      <c r="C81" s="51" t="s">
        <v>33</v>
      </c>
      <c r="D81" s="52"/>
      <c r="E81" s="52">
        <f>((3.62*3.6)+((3.62+3.6)*2)*2.6)</f>
        <v>50.576000000000008</v>
      </c>
      <c r="F81" s="53"/>
      <c r="G81" s="60">
        <f t="shared" si="9"/>
        <v>0</v>
      </c>
      <c r="H81" s="61"/>
    </row>
    <row r="82" spans="1:8" x14ac:dyDescent="0.3">
      <c r="A82" s="44">
        <v>52</v>
      </c>
      <c r="B82" s="63" t="s">
        <v>65</v>
      </c>
      <c r="C82" s="64"/>
      <c r="D82" s="65"/>
      <c r="E82" s="65"/>
      <c r="F82" s="66"/>
      <c r="G82" s="67">
        <f>SUM(G77:G81)</f>
        <v>0</v>
      </c>
      <c r="H82" s="61"/>
    </row>
    <row r="83" spans="1:8" ht="43.2" x14ac:dyDescent="0.3">
      <c r="A83" s="54"/>
      <c r="B83" s="55" t="s">
        <v>66</v>
      </c>
      <c r="C83" s="68"/>
      <c r="D83" s="69"/>
      <c r="E83" s="69"/>
      <c r="F83" s="53"/>
      <c r="G83" s="60"/>
      <c r="H83" s="61"/>
    </row>
    <row r="84" spans="1:8" ht="86.4" x14ac:dyDescent="0.3">
      <c r="A84" s="54">
        <v>53</v>
      </c>
      <c r="B84" s="70" t="s">
        <v>162</v>
      </c>
      <c r="C84" s="51" t="s">
        <v>27</v>
      </c>
      <c r="D84" s="52"/>
      <c r="E84" s="52">
        <v>1</v>
      </c>
      <c r="F84" s="53"/>
      <c r="G84" s="60">
        <f t="shared" ref="G84:G92" si="10">F84*D84</f>
        <v>0</v>
      </c>
      <c r="H84" s="61"/>
    </row>
    <row r="85" spans="1:8" ht="43.2" x14ac:dyDescent="0.3">
      <c r="A85" s="54">
        <v>54</v>
      </c>
      <c r="B85" s="73" t="s">
        <v>165</v>
      </c>
      <c r="C85" s="68" t="s">
        <v>33</v>
      </c>
      <c r="D85" s="59"/>
      <c r="E85" s="59">
        <f>(2.13+1.2+0.2)*2.02</f>
        <v>7.1306000000000003</v>
      </c>
      <c r="F85" s="53"/>
      <c r="G85" s="60">
        <f t="shared" si="10"/>
        <v>0</v>
      </c>
      <c r="H85" s="61"/>
    </row>
    <row r="86" spans="1:8" ht="43.2" x14ac:dyDescent="0.3">
      <c r="A86" s="54">
        <v>55</v>
      </c>
      <c r="B86" s="50" t="s">
        <v>67</v>
      </c>
      <c r="C86" s="51" t="s">
        <v>18</v>
      </c>
      <c r="D86" s="52"/>
      <c r="E86" s="52">
        <v>1</v>
      </c>
      <c r="F86" s="53"/>
      <c r="G86" s="60">
        <f t="shared" si="10"/>
        <v>0</v>
      </c>
      <c r="H86" s="61"/>
    </row>
    <row r="87" spans="1:8" ht="43.2" x14ac:dyDescent="0.3">
      <c r="A87" s="54">
        <v>56</v>
      </c>
      <c r="B87" s="50" t="s">
        <v>68</v>
      </c>
      <c r="C87" s="51" t="s">
        <v>18</v>
      </c>
      <c r="D87" s="52"/>
      <c r="E87" s="52">
        <v>1</v>
      </c>
      <c r="F87" s="53"/>
      <c r="G87" s="60">
        <f t="shared" si="10"/>
        <v>0</v>
      </c>
      <c r="H87" s="61"/>
    </row>
    <row r="88" spans="1:8" ht="100.8" x14ac:dyDescent="0.3">
      <c r="A88" s="54">
        <v>57</v>
      </c>
      <c r="B88" s="50" t="s">
        <v>37</v>
      </c>
      <c r="C88" s="51" t="s">
        <v>18</v>
      </c>
      <c r="D88" s="52"/>
      <c r="E88" s="52">
        <v>1</v>
      </c>
      <c r="F88" s="53"/>
      <c r="G88" s="60">
        <f t="shared" si="10"/>
        <v>0</v>
      </c>
      <c r="H88" s="61"/>
    </row>
    <row r="89" spans="1:8" ht="115.2" x14ac:dyDescent="0.3">
      <c r="A89" s="54">
        <v>58</v>
      </c>
      <c r="B89" s="50" t="s">
        <v>69</v>
      </c>
      <c r="C89" s="51" t="s">
        <v>31</v>
      </c>
      <c r="D89" s="52"/>
      <c r="E89" s="52">
        <v>1</v>
      </c>
      <c r="F89" s="53"/>
      <c r="G89" s="60">
        <f t="shared" si="10"/>
        <v>0</v>
      </c>
      <c r="H89" s="61"/>
    </row>
    <row r="90" spans="1:8" ht="57.6" x14ac:dyDescent="0.3">
      <c r="A90" s="54">
        <v>59</v>
      </c>
      <c r="B90" s="50" t="s">
        <v>70</v>
      </c>
      <c r="C90" s="51" t="s">
        <v>33</v>
      </c>
      <c r="D90" s="52"/>
      <c r="E90" s="52">
        <f>((3.33*2.02)+((3.33+2.02)*2)*2.6)</f>
        <v>34.546599999999998</v>
      </c>
      <c r="F90" s="53"/>
      <c r="G90" s="60">
        <f t="shared" si="10"/>
        <v>0</v>
      </c>
      <c r="H90" s="61"/>
    </row>
    <row r="91" spans="1:8" ht="72" x14ac:dyDescent="0.3">
      <c r="A91" s="54">
        <v>60</v>
      </c>
      <c r="B91" s="50" t="s">
        <v>71</v>
      </c>
      <c r="C91" s="51" t="s">
        <v>33</v>
      </c>
      <c r="D91" s="52"/>
      <c r="E91" s="52">
        <f>((2.02+3.33)*2.6)</f>
        <v>13.91</v>
      </c>
      <c r="F91" s="53"/>
      <c r="G91" s="60">
        <f t="shared" si="10"/>
        <v>0</v>
      </c>
      <c r="H91" s="61"/>
    </row>
    <row r="92" spans="1:8" ht="144" x14ac:dyDescent="0.3">
      <c r="A92" s="54">
        <v>61</v>
      </c>
      <c r="B92" s="50" t="s">
        <v>72</v>
      </c>
      <c r="C92" s="51" t="s">
        <v>18</v>
      </c>
      <c r="D92" s="52"/>
      <c r="E92" s="52">
        <v>1</v>
      </c>
      <c r="F92" s="53"/>
      <c r="G92" s="60">
        <f t="shared" si="10"/>
        <v>0</v>
      </c>
      <c r="H92" s="61"/>
    </row>
    <row r="93" spans="1:8" ht="30" customHeight="1" x14ac:dyDescent="0.3">
      <c r="A93" s="44"/>
      <c r="B93" s="72" t="s">
        <v>73</v>
      </c>
      <c r="C93" s="64"/>
      <c r="D93" s="65"/>
      <c r="E93" s="65"/>
      <c r="F93" s="66"/>
      <c r="G93" s="67">
        <f>SUM(G84:G92)</f>
        <v>0</v>
      </c>
      <c r="H93" s="61"/>
    </row>
    <row r="94" spans="1:8" ht="28.8" x14ac:dyDescent="0.3">
      <c r="A94" s="54"/>
      <c r="B94" s="55" t="s">
        <v>74</v>
      </c>
      <c r="C94" s="68"/>
      <c r="D94" s="69"/>
      <c r="E94" s="69"/>
      <c r="F94" s="53"/>
      <c r="G94" s="60"/>
      <c r="H94" s="61"/>
    </row>
    <row r="95" spans="1:8" x14ac:dyDescent="0.3">
      <c r="A95" s="54"/>
      <c r="B95" s="55" t="s">
        <v>151</v>
      </c>
      <c r="C95" s="68"/>
      <c r="D95" s="69"/>
      <c r="E95" s="69"/>
      <c r="F95" s="53"/>
      <c r="G95" s="60"/>
      <c r="H95" s="61"/>
    </row>
    <row r="96" spans="1:8" ht="57.6" x14ac:dyDescent="0.3">
      <c r="A96" s="44">
        <v>62</v>
      </c>
      <c r="B96" s="50" t="s">
        <v>163</v>
      </c>
      <c r="C96" s="51" t="s">
        <v>18</v>
      </c>
      <c r="D96" s="52"/>
      <c r="E96" s="52">
        <v>1</v>
      </c>
      <c r="F96" s="53"/>
      <c r="G96" s="60">
        <f t="shared" ref="G96:G102" si="11">F96*D96</f>
        <v>0</v>
      </c>
      <c r="H96" s="61"/>
    </row>
    <row r="97" spans="1:8" ht="57.6" x14ac:dyDescent="0.3">
      <c r="A97" s="44">
        <v>63</v>
      </c>
      <c r="B97" s="50" t="s">
        <v>76</v>
      </c>
      <c r="C97" s="51" t="s">
        <v>18</v>
      </c>
      <c r="D97" s="52"/>
      <c r="E97" s="52">
        <v>1</v>
      </c>
      <c r="F97" s="53"/>
      <c r="G97" s="60">
        <f t="shared" si="11"/>
        <v>0</v>
      </c>
      <c r="H97" s="61"/>
    </row>
    <row r="98" spans="1:8" ht="60" customHeight="1" x14ac:dyDescent="0.3">
      <c r="A98" s="44">
        <v>64</v>
      </c>
      <c r="B98" s="50" t="s">
        <v>77</v>
      </c>
      <c r="C98" s="51" t="s">
        <v>18</v>
      </c>
      <c r="D98" s="52"/>
      <c r="E98" s="52">
        <v>1</v>
      </c>
      <c r="F98" s="53"/>
      <c r="G98" s="60">
        <f t="shared" si="11"/>
        <v>0</v>
      </c>
      <c r="H98" s="61"/>
    </row>
    <row r="99" spans="1:8" ht="129.6" x14ac:dyDescent="0.3">
      <c r="A99" s="44">
        <v>65</v>
      </c>
      <c r="B99" s="50" t="s">
        <v>43</v>
      </c>
      <c r="C99" s="51" t="s">
        <v>31</v>
      </c>
      <c r="D99" s="52"/>
      <c r="E99" s="52">
        <v>1</v>
      </c>
      <c r="F99" s="53"/>
      <c r="G99" s="60">
        <f t="shared" si="11"/>
        <v>0</v>
      </c>
      <c r="H99" s="61"/>
    </row>
    <row r="100" spans="1:8" ht="57.6" x14ac:dyDescent="0.3">
      <c r="A100" s="44">
        <v>66</v>
      </c>
      <c r="B100" s="50" t="s">
        <v>32</v>
      </c>
      <c r="C100" s="51" t="s">
        <v>33</v>
      </c>
      <c r="D100" s="52"/>
      <c r="E100" s="52">
        <f>((5.16*3.41)+((5.16+3.41)*2)*2.6)</f>
        <v>62.159599999999998</v>
      </c>
      <c r="F100" s="53"/>
      <c r="G100" s="60">
        <f t="shared" si="11"/>
        <v>0</v>
      </c>
      <c r="H100" s="61"/>
    </row>
    <row r="101" spans="1:8" ht="86.4" x14ac:dyDescent="0.3">
      <c r="A101" s="44">
        <v>67</v>
      </c>
      <c r="B101" s="50" t="s">
        <v>34</v>
      </c>
      <c r="C101" s="51" t="s">
        <v>18</v>
      </c>
      <c r="D101" s="52"/>
      <c r="E101" s="52">
        <v>1</v>
      </c>
      <c r="F101" s="53"/>
      <c r="G101" s="60">
        <f t="shared" si="11"/>
        <v>0</v>
      </c>
      <c r="H101" s="61"/>
    </row>
    <row r="102" spans="1:8" ht="72" x14ac:dyDescent="0.3">
      <c r="A102" s="44">
        <v>68</v>
      </c>
      <c r="B102" s="50" t="s">
        <v>28</v>
      </c>
      <c r="C102" s="51" t="s">
        <v>29</v>
      </c>
      <c r="D102" s="52"/>
      <c r="E102" s="52">
        <v>2</v>
      </c>
      <c r="F102" s="53"/>
      <c r="G102" s="60">
        <f t="shared" si="11"/>
        <v>0</v>
      </c>
      <c r="H102" s="61"/>
    </row>
    <row r="103" spans="1:8" x14ac:dyDescent="0.3">
      <c r="A103" s="44"/>
      <c r="B103" s="63" t="s">
        <v>78</v>
      </c>
      <c r="C103" s="64"/>
      <c r="D103" s="65"/>
      <c r="E103" s="65"/>
      <c r="F103" s="66"/>
      <c r="G103" s="67">
        <f>SUM(G96:G102)</f>
        <v>0</v>
      </c>
      <c r="H103" s="61"/>
    </row>
    <row r="104" spans="1:8" ht="28.8" x14ac:dyDescent="0.3">
      <c r="A104" s="54"/>
      <c r="B104" s="55" t="s">
        <v>79</v>
      </c>
      <c r="C104" s="68"/>
      <c r="D104" s="69"/>
      <c r="E104" s="69"/>
      <c r="F104" s="53"/>
      <c r="G104" s="60"/>
      <c r="H104" s="61"/>
    </row>
    <row r="105" spans="1:8" x14ac:dyDescent="0.3">
      <c r="A105" s="54"/>
      <c r="B105" s="55" t="s">
        <v>151</v>
      </c>
      <c r="C105" s="68"/>
      <c r="D105" s="69"/>
      <c r="E105" s="69"/>
      <c r="F105" s="53"/>
      <c r="G105" s="60"/>
      <c r="H105" s="61"/>
    </row>
    <row r="106" spans="1:8" ht="43.2" x14ac:dyDescent="0.3">
      <c r="A106" s="44">
        <v>69</v>
      </c>
      <c r="B106" s="50" t="s">
        <v>75</v>
      </c>
      <c r="C106" s="51" t="s">
        <v>18</v>
      </c>
      <c r="D106" s="52"/>
      <c r="E106" s="52">
        <v>1</v>
      </c>
      <c r="F106" s="53"/>
      <c r="G106" s="60">
        <f t="shared" ref="G106:G112" si="12">F106*D106</f>
        <v>0</v>
      </c>
      <c r="H106" s="61"/>
    </row>
    <row r="107" spans="1:8" ht="57.6" x14ac:dyDescent="0.3">
      <c r="A107" s="44">
        <v>70</v>
      </c>
      <c r="B107" s="50" t="s">
        <v>76</v>
      </c>
      <c r="C107" s="51" t="s">
        <v>18</v>
      </c>
      <c r="D107" s="52"/>
      <c r="E107" s="52">
        <v>1</v>
      </c>
      <c r="F107" s="53"/>
      <c r="G107" s="60">
        <f t="shared" si="12"/>
        <v>0</v>
      </c>
      <c r="H107" s="61"/>
    </row>
    <row r="108" spans="1:8" ht="60" customHeight="1" x14ac:dyDescent="0.3">
      <c r="A108" s="44">
        <v>71</v>
      </c>
      <c r="B108" s="50" t="s">
        <v>77</v>
      </c>
      <c r="C108" s="51" t="s">
        <v>18</v>
      </c>
      <c r="D108" s="52"/>
      <c r="E108" s="52">
        <v>1</v>
      </c>
      <c r="F108" s="53"/>
      <c r="G108" s="60">
        <f t="shared" si="12"/>
        <v>0</v>
      </c>
      <c r="H108" s="61"/>
    </row>
    <row r="109" spans="1:8" ht="129.6" x14ac:dyDescent="0.3">
      <c r="A109" s="44">
        <v>72</v>
      </c>
      <c r="B109" s="50" t="s">
        <v>43</v>
      </c>
      <c r="C109" s="51" t="s">
        <v>31</v>
      </c>
      <c r="D109" s="52"/>
      <c r="E109" s="52">
        <v>1</v>
      </c>
      <c r="F109" s="53"/>
      <c r="G109" s="60">
        <f t="shared" si="12"/>
        <v>0</v>
      </c>
      <c r="H109" s="61"/>
    </row>
    <row r="110" spans="1:8" ht="57.6" x14ac:dyDescent="0.3">
      <c r="A110" s="44">
        <v>73</v>
      </c>
      <c r="B110" s="50" t="s">
        <v>32</v>
      </c>
      <c r="C110" s="51" t="s">
        <v>33</v>
      </c>
      <c r="D110" s="52"/>
      <c r="E110" s="52">
        <f>((5.12*3.4)+((5.12+3.4)*2)*2.6)</f>
        <v>61.712000000000003</v>
      </c>
      <c r="F110" s="53"/>
      <c r="G110" s="60">
        <f t="shared" si="12"/>
        <v>0</v>
      </c>
      <c r="H110" s="61"/>
    </row>
    <row r="111" spans="1:8" ht="86.4" x14ac:dyDescent="0.3">
      <c r="A111" s="44">
        <v>74</v>
      </c>
      <c r="B111" s="50" t="s">
        <v>34</v>
      </c>
      <c r="C111" s="51" t="s">
        <v>18</v>
      </c>
      <c r="D111" s="52"/>
      <c r="E111" s="52">
        <v>1</v>
      </c>
      <c r="F111" s="53"/>
      <c r="G111" s="60">
        <f t="shared" si="12"/>
        <v>0</v>
      </c>
      <c r="H111" s="61"/>
    </row>
    <row r="112" spans="1:8" ht="72" x14ac:dyDescent="0.3">
      <c r="A112" s="44">
        <v>75</v>
      </c>
      <c r="B112" s="50" t="s">
        <v>28</v>
      </c>
      <c r="C112" s="51" t="s">
        <v>29</v>
      </c>
      <c r="D112" s="52"/>
      <c r="E112" s="52">
        <v>2</v>
      </c>
      <c r="F112" s="53"/>
      <c r="G112" s="60">
        <f t="shared" si="12"/>
        <v>0</v>
      </c>
      <c r="H112" s="61"/>
    </row>
    <row r="113" spans="1:8" x14ac:dyDescent="0.3">
      <c r="A113" s="44"/>
      <c r="B113" s="63" t="s">
        <v>80</v>
      </c>
      <c r="C113" s="64"/>
      <c r="D113" s="65"/>
      <c r="E113" s="65"/>
      <c r="F113" s="66"/>
      <c r="G113" s="67">
        <f>SUM(G106:G112)</f>
        <v>0</v>
      </c>
      <c r="H113" s="61"/>
    </row>
    <row r="114" spans="1:8" ht="28.8" x14ac:dyDescent="0.3">
      <c r="A114" s="54"/>
      <c r="B114" s="55" t="s">
        <v>81</v>
      </c>
      <c r="C114" s="68"/>
      <c r="D114" s="69"/>
      <c r="E114" s="69"/>
      <c r="F114" s="53"/>
      <c r="G114" s="60"/>
      <c r="H114" s="61"/>
    </row>
    <row r="115" spans="1:8" ht="72" x14ac:dyDescent="0.3">
      <c r="A115" s="56">
        <v>76</v>
      </c>
      <c r="B115" s="50" t="s">
        <v>26</v>
      </c>
      <c r="C115" s="68" t="s">
        <v>29</v>
      </c>
      <c r="D115" s="59"/>
      <c r="E115" s="59">
        <v>1</v>
      </c>
      <c r="F115" s="53"/>
      <c r="G115" s="60">
        <f t="shared" ref="G115:G117" si="13">F115*D115</f>
        <v>0</v>
      </c>
      <c r="H115" s="61"/>
    </row>
    <row r="116" spans="1:8" ht="86.4" x14ac:dyDescent="0.3">
      <c r="A116" s="56">
        <v>77</v>
      </c>
      <c r="B116" s="50" t="s">
        <v>149</v>
      </c>
      <c r="C116" s="51" t="s">
        <v>29</v>
      </c>
      <c r="D116" s="52"/>
      <c r="E116" s="52">
        <v>1</v>
      </c>
      <c r="F116" s="53"/>
      <c r="G116" s="60">
        <f t="shared" si="13"/>
        <v>0</v>
      </c>
      <c r="H116" s="61"/>
    </row>
    <row r="117" spans="1:8" ht="58.2" customHeight="1" x14ac:dyDescent="0.3">
      <c r="A117" s="56">
        <v>78</v>
      </c>
      <c r="B117" s="50" t="s">
        <v>82</v>
      </c>
      <c r="C117" s="51" t="s">
        <v>18</v>
      </c>
      <c r="D117" s="52"/>
      <c r="E117" s="52">
        <v>1</v>
      </c>
      <c r="F117" s="53"/>
      <c r="G117" s="60">
        <f t="shared" si="13"/>
        <v>0</v>
      </c>
      <c r="H117" s="61"/>
    </row>
    <row r="118" spans="1:8" x14ac:dyDescent="0.3">
      <c r="A118" s="75"/>
      <c r="B118" s="76" t="s">
        <v>83</v>
      </c>
      <c r="C118" s="77"/>
      <c r="D118" s="78"/>
      <c r="E118" s="78"/>
      <c r="F118" s="79"/>
      <c r="G118" s="80">
        <f>SUM(G115:G117)</f>
        <v>0</v>
      </c>
      <c r="H118" s="61"/>
    </row>
    <row r="119" spans="1:8" ht="23.4" x14ac:dyDescent="0.45">
      <c r="A119" s="125" t="s">
        <v>84</v>
      </c>
      <c r="B119" s="125"/>
      <c r="C119" s="125"/>
      <c r="D119" s="125"/>
      <c r="E119" s="125"/>
      <c r="F119" s="125"/>
      <c r="G119" s="125"/>
      <c r="H119" s="61"/>
    </row>
    <row r="120" spans="1:8" ht="15.6" x14ac:dyDescent="0.3">
      <c r="A120" s="81" t="s">
        <v>12</v>
      </c>
      <c r="B120" s="82" t="s">
        <v>3</v>
      </c>
      <c r="C120" s="83" t="s">
        <v>13</v>
      </c>
      <c r="D120" s="84" t="s">
        <v>14</v>
      </c>
      <c r="E120" s="84"/>
      <c r="F120" s="83" t="s">
        <v>15</v>
      </c>
      <c r="G120" s="83" t="s">
        <v>4</v>
      </c>
      <c r="H120" s="61"/>
    </row>
    <row r="121" spans="1:8" ht="28.8" x14ac:dyDescent="0.3">
      <c r="A121" s="54"/>
      <c r="B121" s="85" t="s">
        <v>85</v>
      </c>
      <c r="C121" s="68"/>
      <c r="D121" s="69"/>
      <c r="E121" s="69"/>
      <c r="F121" s="53"/>
      <c r="G121" s="60"/>
      <c r="H121" s="61"/>
    </row>
    <row r="122" spans="1:8" ht="43.2" x14ac:dyDescent="0.3">
      <c r="A122" s="44">
        <v>79</v>
      </c>
      <c r="B122" s="73" t="s">
        <v>58</v>
      </c>
      <c r="C122" s="51" t="s">
        <v>59</v>
      </c>
      <c r="D122" s="52"/>
      <c r="E122" s="52">
        <v>9.8000000000000007</v>
      </c>
      <c r="F122" s="53"/>
      <c r="G122" s="60">
        <f t="shared" ref="G122:G130" si="14">F122*D122</f>
        <v>0</v>
      </c>
      <c r="H122" s="61"/>
    </row>
    <row r="123" spans="1:8" ht="57.6" x14ac:dyDescent="0.3">
      <c r="A123" s="44">
        <v>80</v>
      </c>
      <c r="B123" s="50" t="s">
        <v>60</v>
      </c>
      <c r="C123" s="51" t="s">
        <v>33</v>
      </c>
      <c r="D123" s="52"/>
      <c r="E123" s="52">
        <v>19.600000000000001</v>
      </c>
      <c r="F123" s="53"/>
      <c r="G123" s="60">
        <f t="shared" si="14"/>
        <v>0</v>
      </c>
      <c r="H123" s="61"/>
    </row>
    <row r="124" spans="1:8" ht="72" x14ac:dyDescent="0.3">
      <c r="A124" s="44">
        <v>81</v>
      </c>
      <c r="B124" s="50" t="s">
        <v>26</v>
      </c>
      <c r="C124" s="51" t="s">
        <v>18</v>
      </c>
      <c r="D124" s="52"/>
      <c r="E124" s="52">
        <v>1</v>
      </c>
      <c r="F124" s="53"/>
      <c r="G124" s="60">
        <f t="shared" si="14"/>
        <v>0</v>
      </c>
      <c r="H124" s="61"/>
    </row>
    <row r="125" spans="1:8" ht="43.2" x14ac:dyDescent="0.3">
      <c r="A125" s="44">
        <v>82</v>
      </c>
      <c r="B125" s="73" t="s">
        <v>165</v>
      </c>
      <c r="C125" s="68" t="s">
        <v>33</v>
      </c>
      <c r="D125" s="59"/>
      <c r="E125" s="59">
        <v>3</v>
      </c>
      <c r="F125" s="53"/>
      <c r="G125" s="60">
        <f t="shared" si="14"/>
        <v>0</v>
      </c>
      <c r="H125" s="61"/>
    </row>
    <row r="126" spans="1:8" ht="86.4" x14ac:dyDescent="0.3">
      <c r="A126" s="44">
        <v>83</v>
      </c>
      <c r="B126" s="70" t="s">
        <v>164</v>
      </c>
      <c r="C126" s="51" t="s">
        <v>29</v>
      </c>
      <c r="D126" s="52"/>
      <c r="E126" s="52">
        <v>1</v>
      </c>
      <c r="F126" s="53"/>
      <c r="G126" s="60">
        <f t="shared" si="14"/>
        <v>0</v>
      </c>
      <c r="H126" s="61"/>
    </row>
    <row r="127" spans="1:8" ht="100.8" x14ac:dyDescent="0.3">
      <c r="A127" s="44">
        <v>84</v>
      </c>
      <c r="B127" s="70" t="s">
        <v>152</v>
      </c>
      <c r="C127" s="51" t="s">
        <v>27</v>
      </c>
      <c r="D127" s="52"/>
      <c r="E127" s="52">
        <v>1</v>
      </c>
      <c r="F127" s="53"/>
      <c r="G127" s="60">
        <f t="shared" si="14"/>
        <v>0</v>
      </c>
      <c r="H127" s="61"/>
    </row>
    <row r="128" spans="1:8" ht="57.6" x14ac:dyDescent="0.3">
      <c r="A128" s="44">
        <v>85</v>
      </c>
      <c r="B128" s="50" t="s">
        <v>32</v>
      </c>
      <c r="C128" s="51" t="s">
        <v>33</v>
      </c>
      <c r="D128" s="52"/>
      <c r="E128" s="52">
        <f>((4.36*3.64)+((4.36+3.64)*2)*2.6)</f>
        <v>57.470400000000005</v>
      </c>
      <c r="F128" s="53"/>
      <c r="G128" s="60">
        <f t="shared" si="14"/>
        <v>0</v>
      </c>
      <c r="H128" s="61"/>
    </row>
    <row r="129" spans="1:8" ht="86.4" x14ac:dyDescent="0.3">
      <c r="A129" s="44">
        <v>86</v>
      </c>
      <c r="B129" s="50" t="s">
        <v>61</v>
      </c>
      <c r="C129" s="51" t="s">
        <v>18</v>
      </c>
      <c r="D129" s="52"/>
      <c r="E129" s="52">
        <v>2</v>
      </c>
      <c r="F129" s="53"/>
      <c r="G129" s="60">
        <f t="shared" si="14"/>
        <v>0</v>
      </c>
      <c r="H129" s="61"/>
    </row>
    <row r="130" spans="1:8" ht="72" x14ac:dyDescent="0.3">
      <c r="A130" s="44">
        <v>87</v>
      </c>
      <c r="B130" s="50" t="s">
        <v>28</v>
      </c>
      <c r="C130" s="51" t="s">
        <v>29</v>
      </c>
      <c r="D130" s="52"/>
      <c r="E130" s="52">
        <v>2</v>
      </c>
      <c r="F130" s="53"/>
      <c r="G130" s="60">
        <f t="shared" si="14"/>
        <v>0</v>
      </c>
      <c r="H130" s="61"/>
    </row>
    <row r="131" spans="1:8" x14ac:dyDescent="0.3">
      <c r="A131" s="44"/>
      <c r="B131" s="63" t="s">
        <v>86</v>
      </c>
      <c r="C131" s="64"/>
      <c r="D131" s="65"/>
      <c r="E131" s="65"/>
      <c r="F131" s="66"/>
      <c r="G131" s="67">
        <f>SUM(G122:G130)</f>
        <v>0</v>
      </c>
      <c r="H131" s="61"/>
    </row>
    <row r="132" spans="1:8" ht="28.8" x14ac:dyDescent="0.3">
      <c r="A132" s="54"/>
      <c r="B132" s="85" t="s">
        <v>87</v>
      </c>
      <c r="C132" s="68"/>
      <c r="D132" s="69"/>
      <c r="E132" s="69"/>
      <c r="F132" s="53"/>
      <c r="G132" s="60"/>
      <c r="H132" s="61"/>
    </row>
    <row r="133" spans="1:8" ht="57.6" x14ac:dyDescent="0.3">
      <c r="A133" s="44">
        <v>88</v>
      </c>
      <c r="B133" s="50" t="s">
        <v>32</v>
      </c>
      <c r="C133" s="51" t="s">
        <v>33</v>
      </c>
      <c r="D133" s="52"/>
      <c r="E133" s="52">
        <f>((3.71*2.4)+((3.71+2.4)*2)*2.6)</f>
        <v>40.676000000000002</v>
      </c>
      <c r="F133" s="53"/>
      <c r="G133" s="60">
        <f t="shared" ref="G133:G135" si="15">F133*D133</f>
        <v>0</v>
      </c>
      <c r="H133" s="61"/>
    </row>
    <row r="134" spans="1:8" ht="86.4" x14ac:dyDescent="0.3">
      <c r="A134" s="44">
        <v>89</v>
      </c>
      <c r="B134" s="50" t="s">
        <v>61</v>
      </c>
      <c r="C134" s="51" t="s">
        <v>18</v>
      </c>
      <c r="D134" s="52"/>
      <c r="E134" s="52">
        <v>2</v>
      </c>
      <c r="F134" s="53"/>
      <c r="G134" s="60">
        <f t="shared" si="15"/>
        <v>0</v>
      </c>
      <c r="H134" s="61"/>
    </row>
    <row r="135" spans="1:8" ht="72" x14ac:dyDescent="0.3">
      <c r="A135" s="44">
        <v>90</v>
      </c>
      <c r="B135" s="50" t="s">
        <v>28</v>
      </c>
      <c r="C135" s="51" t="s">
        <v>29</v>
      </c>
      <c r="D135" s="52"/>
      <c r="E135" s="52">
        <v>2</v>
      </c>
      <c r="F135" s="53"/>
      <c r="G135" s="60">
        <f t="shared" si="15"/>
        <v>0</v>
      </c>
      <c r="H135" s="61"/>
    </row>
    <row r="136" spans="1:8" x14ac:dyDescent="0.3">
      <c r="A136" s="44"/>
      <c r="B136" s="63" t="s">
        <v>88</v>
      </c>
      <c r="C136" s="64"/>
      <c r="D136" s="65"/>
      <c r="E136" s="65"/>
      <c r="F136" s="66"/>
      <c r="G136" s="67">
        <f>SUM(G133:G135)</f>
        <v>0</v>
      </c>
      <c r="H136" s="61"/>
    </row>
    <row r="137" spans="1:8" ht="28.8" x14ac:dyDescent="0.3">
      <c r="A137" s="54"/>
      <c r="B137" s="85" t="s">
        <v>89</v>
      </c>
      <c r="C137" s="68"/>
      <c r="D137" s="69"/>
      <c r="E137" s="69"/>
      <c r="F137" s="53"/>
      <c r="G137" s="60"/>
      <c r="H137" s="61"/>
    </row>
    <row r="138" spans="1:8" ht="57.6" x14ac:dyDescent="0.3">
      <c r="A138" s="44">
        <v>91</v>
      </c>
      <c r="B138" s="50" t="s">
        <v>32</v>
      </c>
      <c r="C138" s="51" t="s">
        <v>33</v>
      </c>
      <c r="D138" s="52"/>
      <c r="E138" s="52">
        <f>(((0.23+3.65)*3.47)+((3.65+0.23+3.47)*2)*2.6)</f>
        <v>51.683599999999998</v>
      </c>
      <c r="F138" s="53"/>
      <c r="G138" s="60">
        <f t="shared" ref="G138:G140" si="16">F138*D138</f>
        <v>0</v>
      </c>
      <c r="H138" s="61"/>
    </row>
    <row r="139" spans="1:8" ht="86.4" x14ac:dyDescent="0.3">
      <c r="A139" s="44">
        <v>92</v>
      </c>
      <c r="B139" s="50" t="s">
        <v>61</v>
      </c>
      <c r="C139" s="51" t="s">
        <v>18</v>
      </c>
      <c r="D139" s="52"/>
      <c r="E139" s="52">
        <v>4</v>
      </c>
      <c r="F139" s="53"/>
      <c r="G139" s="60">
        <f t="shared" si="16"/>
        <v>0</v>
      </c>
      <c r="H139" s="61"/>
    </row>
    <row r="140" spans="1:8" ht="72" x14ac:dyDescent="0.3">
      <c r="A140" s="44">
        <v>93</v>
      </c>
      <c r="B140" s="50" t="s">
        <v>28</v>
      </c>
      <c r="C140" s="51" t="s">
        <v>29</v>
      </c>
      <c r="D140" s="52"/>
      <c r="E140" s="52">
        <v>2</v>
      </c>
      <c r="F140" s="53"/>
      <c r="G140" s="60">
        <f t="shared" si="16"/>
        <v>0</v>
      </c>
      <c r="H140" s="61"/>
    </row>
    <row r="141" spans="1:8" x14ac:dyDescent="0.3">
      <c r="A141" s="44"/>
      <c r="B141" s="63" t="s">
        <v>90</v>
      </c>
      <c r="C141" s="64"/>
      <c r="D141" s="65"/>
      <c r="E141" s="65"/>
      <c r="F141" s="66"/>
      <c r="G141" s="67">
        <f>SUM(G138:G140)</f>
        <v>0</v>
      </c>
      <c r="H141" s="61"/>
    </row>
    <row r="142" spans="1:8" ht="28.8" x14ac:dyDescent="0.3">
      <c r="A142" s="54"/>
      <c r="B142" s="85" t="s">
        <v>91</v>
      </c>
      <c r="C142" s="68"/>
      <c r="D142" s="69"/>
      <c r="E142" s="69"/>
      <c r="F142" s="53"/>
      <c r="G142" s="60"/>
      <c r="H142" s="61"/>
    </row>
    <row r="143" spans="1:8" ht="57.6" x14ac:dyDescent="0.3">
      <c r="A143" s="44">
        <v>94</v>
      </c>
      <c r="B143" s="50" t="s">
        <v>32</v>
      </c>
      <c r="C143" s="51" t="s">
        <v>33</v>
      </c>
      <c r="D143" s="52"/>
      <c r="E143" s="52">
        <f>((3.77*3.65)+((3.77+3.65)*2)*2.6)</f>
        <v>52.344500000000004</v>
      </c>
      <c r="F143" s="53"/>
      <c r="G143" s="60">
        <f t="shared" ref="G143:G145" si="17">F143*D143</f>
        <v>0</v>
      </c>
      <c r="H143" s="61"/>
    </row>
    <row r="144" spans="1:8" ht="86.4" x14ac:dyDescent="0.3">
      <c r="A144" s="44">
        <v>95</v>
      </c>
      <c r="B144" s="50" t="s">
        <v>61</v>
      </c>
      <c r="C144" s="51" t="s">
        <v>18</v>
      </c>
      <c r="D144" s="52"/>
      <c r="E144" s="52">
        <v>4</v>
      </c>
      <c r="F144" s="53"/>
      <c r="G144" s="60">
        <f t="shared" si="17"/>
        <v>0</v>
      </c>
      <c r="H144" s="61"/>
    </row>
    <row r="145" spans="1:8" ht="72" x14ac:dyDescent="0.3">
      <c r="A145" s="44">
        <v>96</v>
      </c>
      <c r="B145" s="50" t="s">
        <v>28</v>
      </c>
      <c r="C145" s="51" t="s">
        <v>29</v>
      </c>
      <c r="D145" s="52"/>
      <c r="E145" s="52">
        <v>2</v>
      </c>
      <c r="F145" s="53"/>
      <c r="G145" s="60">
        <f t="shared" si="17"/>
        <v>0</v>
      </c>
      <c r="H145" s="61"/>
    </row>
    <row r="146" spans="1:8" x14ac:dyDescent="0.3">
      <c r="A146" s="44"/>
      <c r="B146" s="63" t="s">
        <v>92</v>
      </c>
      <c r="C146" s="64"/>
      <c r="D146" s="65"/>
      <c r="E146" s="65"/>
      <c r="F146" s="66"/>
      <c r="G146" s="67">
        <f>SUM(G143:G145)</f>
        <v>0</v>
      </c>
      <c r="H146" s="61"/>
    </row>
    <row r="147" spans="1:8" ht="28.8" x14ac:dyDescent="0.3">
      <c r="A147" s="54"/>
      <c r="B147" s="85" t="s">
        <v>51</v>
      </c>
      <c r="C147" s="68"/>
      <c r="D147" s="69"/>
      <c r="E147" s="69"/>
      <c r="F147" s="53"/>
      <c r="G147" s="60"/>
      <c r="H147" s="61"/>
    </row>
    <row r="148" spans="1:8" x14ac:dyDescent="0.3">
      <c r="A148" s="44">
        <v>97</v>
      </c>
      <c r="B148" s="86" t="s">
        <v>93</v>
      </c>
      <c r="C148" s="51"/>
      <c r="D148" s="52"/>
      <c r="E148" s="52"/>
      <c r="F148" s="53"/>
      <c r="G148" s="60">
        <f>F148*D148</f>
        <v>0</v>
      </c>
      <c r="H148" s="61"/>
    </row>
    <row r="149" spans="1:8" ht="28.8" x14ac:dyDescent="0.3">
      <c r="A149" s="54"/>
      <c r="B149" s="85" t="s">
        <v>94</v>
      </c>
      <c r="C149" s="68"/>
      <c r="D149" s="69"/>
      <c r="E149" s="69"/>
      <c r="F149" s="53"/>
      <c r="G149" s="60"/>
      <c r="H149" s="61"/>
    </row>
    <row r="150" spans="1:8" x14ac:dyDescent="0.3">
      <c r="A150" s="44">
        <v>98</v>
      </c>
      <c r="B150" s="86" t="s">
        <v>93</v>
      </c>
      <c r="C150" s="51"/>
      <c r="D150" s="52"/>
      <c r="E150" s="52"/>
      <c r="F150" s="53"/>
      <c r="G150" s="60">
        <f>F150*D150</f>
        <v>0</v>
      </c>
      <c r="H150" s="61"/>
    </row>
    <row r="151" spans="1:8" ht="28.8" x14ac:dyDescent="0.3">
      <c r="A151" s="54"/>
      <c r="B151" s="85" t="s">
        <v>95</v>
      </c>
      <c r="C151" s="68"/>
      <c r="D151" s="69"/>
      <c r="E151" s="69"/>
      <c r="F151" s="53"/>
      <c r="G151" s="60"/>
      <c r="H151" s="61"/>
    </row>
    <row r="152" spans="1:8" x14ac:dyDescent="0.3">
      <c r="A152" s="44">
        <v>99</v>
      </c>
      <c r="B152" s="86" t="s">
        <v>93</v>
      </c>
      <c r="C152" s="51"/>
      <c r="D152" s="52"/>
      <c r="E152" s="52"/>
      <c r="F152" s="53"/>
      <c r="G152" s="60">
        <f>F152*D152</f>
        <v>0</v>
      </c>
      <c r="H152" s="61"/>
    </row>
    <row r="153" spans="1:8" ht="18" customHeight="1" x14ac:dyDescent="0.3">
      <c r="A153" s="87"/>
      <c r="B153" s="113" t="s">
        <v>167</v>
      </c>
      <c r="C153" s="113"/>
      <c r="D153" s="113"/>
      <c r="E153" s="113"/>
      <c r="F153" s="113"/>
      <c r="G153" s="88">
        <f>G21+G29+G46+G54+G62+G65+G71+G76+G82+G93+G103+G113+G118+G131+G136+G141+G146</f>
        <v>0</v>
      </c>
      <c r="H153" s="61"/>
    </row>
    <row r="154" spans="1:8" x14ac:dyDescent="0.3">
      <c r="A154" s="61"/>
      <c r="B154" s="61"/>
      <c r="C154" s="61"/>
      <c r="D154" s="89"/>
      <c r="E154" s="89"/>
      <c r="F154" s="61"/>
      <c r="G154" s="61"/>
      <c r="H154" s="61"/>
    </row>
    <row r="155" spans="1:8" x14ac:dyDescent="0.3">
      <c r="A155" s="90"/>
      <c r="B155" s="91" t="s">
        <v>168</v>
      </c>
      <c r="C155" s="91"/>
      <c r="D155" s="91"/>
      <c r="E155" s="91"/>
      <c r="F155" s="91"/>
      <c r="G155" s="92"/>
      <c r="H155" s="61"/>
    </row>
    <row r="156" spans="1:8" x14ac:dyDescent="0.3">
      <c r="A156" s="44"/>
      <c r="B156" s="86" t="s">
        <v>169</v>
      </c>
      <c r="C156" s="51" t="s">
        <v>33</v>
      </c>
      <c r="D156" s="52"/>
      <c r="E156" s="52">
        <v>290</v>
      </c>
      <c r="F156" s="53"/>
      <c r="G156" s="111">
        <f>F156*D156</f>
        <v>0</v>
      </c>
      <c r="H156" s="61"/>
    </row>
    <row r="157" spans="1:8" x14ac:dyDescent="0.3">
      <c r="A157" s="54"/>
      <c r="B157" s="85" t="s">
        <v>170</v>
      </c>
      <c r="C157" s="85"/>
      <c r="D157" s="85"/>
      <c r="E157" s="85"/>
      <c r="F157" s="85"/>
      <c r="G157" s="93"/>
      <c r="H157" s="61"/>
    </row>
    <row r="158" spans="1:8" x14ac:dyDescent="0.3">
      <c r="A158" s="44"/>
      <c r="B158" s="86" t="s">
        <v>153</v>
      </c>
      <c r="C158" s="51" t="s">
        <v>33</v>
      </c>
      <c r="D158" s="52"/>
      <c r="E158" s="52">
        <v>700</v>
      </c>
      <c r="F158" s="53"/>
      <c r="G158" s="111">
        <f>F158*D158</f>
        <v>0</v>
      </c>
      <c r="H158" s="61"/>
    </row>
    <row r="159" spans="1:8" x14ac:dyDescent="0.3">
      <c r="A159" s="61"/>
      <c r="B159" s="61"/>
      <c r="C159" s="61"/>
      <c r="D159" s="89"/>
      <c r="E159" s="89"/>
      <c r="F159" s="61"/>
      <c r="G159" s="61"/>
      <c r="H159" s="61"/>
    </row>
    <row r="160" spans="1:8" x14ac:dyDescent="0.3">
      <c r="A160" s="94"/>
      <c r="B160" s="61"/>
      <c r="C160" s="61"/>
      <c r="D160" s="89"/>
      <c r="E160" s="89"/>
      <c r="F160" s="95"/>
      <c r="G160" s="95"/>
      <c r="H160" s="61"/>
    </row>
    <row r="161" spans="1:8" x14ac:dyDescent="0.3">
      <c r="A161" s="94"/>
      <c r="B161" s="61"/>
      <c r="C161" s="61"/>
      <c r="D161" s="89"/>
      <c r="E161" s="89"/>
      <c r="F161" s="95"/>
      <c r="G161" s="95"/>
      <c r="H161" s="61"/>
    </row>
    <row r="162" spans="1:8" x14ac:dyDescent="0.3">
      <c r="A162" s="94"/>
      <c r="B162" s="61"/>
      <c r="C162" s="61"/>
      <c r="D162" s="89"/>
      <c r="E162" s="89"/>
      <c r="F162" s="95"/>
      <c r="G162" s="95"/>
      <c r="H162" s="61"/>
    </row>
    <row r="163" spans="1:8" x14ac:dyDescent="0.3">
      <c r="A163" s="94"/>
      <c r="B163" s="61"/>
      <c r="C163" s="61"/>
      <c r="D163" s="89"/>
      <c r="E163" s="89"/>
      <c r="F163" s="95"/>
      <c r="G163" s="95"/>
      <c r="H163" s="61"/>
    </row>
    <row r="164" spans="1:8" x14ac:dyDescent="0.3">
      <c r="A164" s="3"/>
      <c r="F164" s="41"/>
      <c r="G164" s="41"/>
    </row>
    <row r="165" spans="1:8" x14ac:dyDescent="0.3">
      <c r="A165" s="3"/>
      <c r="F165" s="41"/>
      <c r="G165" s="41"/>
    </row>
    <row r="166" spans="1:8" x14ac:dyDescent="0.3">
      <c r="A166" s="3"/>
      <c r="G166" s="41"/>
    </row>
    <row r="167" spans="1:8" x14ac:dyDescent="0.3">
      <c r="A167" s="3"/>
      <c r="G167" s="41"/>
    </row>
    <row r="168" spans="1:8" x14ac:dyDescent="0.3">
      <c r="A168" s="3"/>
      <c r="G168" s="41"/>
    </row>
    <row r="169" spans="1:8" x14ac:dyDescent="0.3">
      <c r="A169" s="3"/>
      <c r="G169" s="41"/>
    </row>
    <row r="170" spans="1:8" x14ac:dyDescent="0.3">
      <c r="A170" s="3"/>
      <c r="G170" s="41"/>
    </row>
    <row r="171" spans="1:8" x14ac:dyDescent="0.3">
      <c r="A171" s="3"/>
      <c r="G171" s="41"/>
    </row>
    <row r="172" spans="1:8" x14ac:dyDescent="0.3">
      <c r="A172" s="3"/>
      <c r="G172" s="41"/>
    </row>
    <row r="173" spans="1:8" x14ac:dyDescent="0.3">
      <c r="A173" s="3"/>
      <c r="G173" s="41"/>
    </row>
    <row r="174" spans="1:8" x14ac:dyDescent="0.3">
      <c r="A174" s="3"/>
      <c r="G174" s="41"/>
    </row>
    <row r="175" spans="1:8" x14ac:dyDescent="0.3">
      <c r="A175" s="3"/>
      <c r="G175" s="41"/>
    </row>
    <row r="176" spans="1:8" x14ac:dyDescent="0.3">
      <c r="G176" s="41"/>
    </row>
    <row r="177" spans="7:7" x14ac:dyDescent="0.3">
      <c r="G177" s="41"/>
    </row>
    <row r="178" spans="7:7" x14ac:dyDescent="0.3">
      <c r="G178" s="41"/>
    </row>
  </sheetData>
  <mergeCells count="8">
    <mergeCell ref="A11:G11"/>
    <mergeCell ref="A119:G119"/>
    <mergeCell ref="B153:F153"/>
    <mergeCell ref="A2:G2"/>
    <mergeCell ref="A3:G3"/>
    <mergeCell ref="A4:G4"/>
    <mergeCell ref="A6:G6"/>
    <mergeCell ref="A8:G8"/>
  </mergeCells>
  <pageMargins left="0.7" right="0.7" top="0.75" bottom="0.75" header="0.511811023622047" footer="0.511811023622047"/>
  <pageSetup paperSize="9" scale="66"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I44"/>
  <sheetViews>
    <sheetView topLeftCell="A36" zoomScale="110" zoomScaleNormal="110" workbookViewId="0">
      <selection activeCell="M33" sqref="M33"/>
    </sheetView>
  </sheetViews>
  <sheetFormatPr baseColWidth="10" defaultColWidth="10.5546875" defaultRowHeight="14.4" x14ac:dyDescent="0.3"/>
  <cols>
    <col min="1" max="1" width="5" customWidth="1"/>
    <col min="2" max="2" width="46" customWidth="1"/>
    <col min="3" max="6" width="14.5546875" customWidth="1"/>
    <col min="7" max="7" width="19" customWidth="1"/>
  </cols>
  <sheetData>
    <row r="2" spans="1:7" ht="130.5" customHeight="1" x14ac:dyDescent="0.3">
      <c r="A2" s="119"/>
      <c r="B2" s="119"/>
      <c r="C2" s="119"/>
      <c r="D2" s="119"/>
      <c r="E2" s="119"/>
      <c r="F2" s="119"/>
      <c r="G2" s="119"/>
    </row>
    <row r="3" spans="1:7" ht="48.75" customHeight="1" x14ac:dyDescent="0.3">
      <c r="A3" s="120"/>
      <c r="B3" s="120"/>
      <c r="C3" s="120"/>
      <c r="D3" s="120"/>
      <c r="E3" s="120"/>
      <c r="F3" s="120"/>
      <c r="G3" s="120"/>
    </row>
    <row r="4" spans="1:7" x14ac:dyDescent="0.3">
      <c r="A4" s="126" t="s">
        <v>0</v>
      </c>
      <c r="B4" s="126"/>
      <c r="C4" s="126"/>
      <c r="D4" s="126"/>
      <c r="E4" s="126"/>
      <c r="F4" s="126"/>
      <c r="G4" s="126"/>
    </row>
    <row r="6" spans="1:7" x14ac:dyDescent="0.3">
      <c r="A6" s="127" t="s">
        <v>1</v>
      </c>
      <c r="B6" s="127"/>
      <c r="C6" s="127"/>
      <c r="D6" s="127"/>
      <c r="E6" s="127"/>
      <c r="F6" s="127"/>
      <c r="G6" s="127"/>
    </row>
    <row r="8" spans="1:7" x14ac:dyDescent="0.3">
      <c r="A8" s="127" t="s">
        <v>113</v>
      </c>
      <c r="B8" s="127"/>
      <c r="C8" s="127"/>
      <c r="D8" s="127"/>
      <c r="E8" s="127"/>
      <c r="F8" s="127"/>
      <c r="G8" s="127"/>
    </row>
    <row r="9" spans="1:7" x14ac:dyDescent="0.3">
      <c r="A9" s="1"/>
      <c r="B9" s="1"/>
      <c r="C9" s="1"/>
      <c r="D9" s="1"/>
      <c r="E9" s="1"/>
      <c r="F9" s="1"/>
      <c r="G9" s="1"/>
    </row>
    <row r="10" spans="1:7" x14ac:dyDescent="0.3">
      <c r="B10" s="17" t="s">
        <v>10</v>
      </c>
    </row>
    <row r="11" spans="1:7" ht="23.4" x14ac:dyDescent="0.45">
      <c r="A11" s="124" t="s">
        <v>114</v>
      </c>
      <c r="B11" s="124"/>
      <c r="C11" s="124"/>
      <c r="D11" s="124"/>
      <c r="E11" s="124"/>
      <c r="F11" s="124"/>
      <c r="G11" s="124"/>
    </row>
    <row r="12" spans="1:7" ht="15.6" x14ac:dyDescent="0.3">
      <c r="A12" s="18" t="s">
        <v>12</v>
      </c>
      <c r="B12" s="19" t="s">
        <v>3</v>
      </c>
      <c r="C12" s="20" t="s">
        <v>13</v>
      </c>
      <c r="D12" s="20" t="s">
        <v>193</v>
      </c>
      <c r="E12" s="20" t="s">
        <v>142</v>
      </c>
      <c r="F12" s="20" t="s">
        <v>15</v>
      </c>
      <c r="G12" s="20" t="s">
        <v>4</v>
      </c>
    </row>
    <row r="13" spans="1:7" ht="15.6" x14ac:dyDescent="0.3">
      <c r="A13" s="21"/>
      <c r="B13" s="22" t="s">
        <v>16</v>
      </c>
      <c r="C13" s="23"/>
      <c r="D13" s="23"/>
      <c r="E13" s="23"/>
      <c r="F13" s="23"/>
      <c r="G13" s="24"/>
    </row>
    <row r="14" spans="1:7" ht="123" customHeight="1" x14ac:dyDescent="0.3">
      <c r="A14" s="25">
        <v>1</v>
      </c>
      <c r="B14" s="26" t="s">
        <v>115</v>
      </c>
      <c r="C14" s="27" t="s">
        <v>18</v>
      </c>
      <c r="D14" s="27"/>
      <c r="E14" s="27">
        <v>1</v>
      </c>
      <c r="F14" s="28"/>
      <c r="G14" s="29">
        <f>F14*D14</f>
        <v>0</v>
      </c>
    </row>
    <row r="15" spans="1:7" ht="119.25" customHeight="1" x14ac:dyDescent="0.3">
      <c r="A15" s="25">
        <v>2</v>
      </c>
      <c r="B15" s="26" t="s">
        <v>19</v>
      </c>
      <c r="C15" s="27" t="s">
        <v>18</v>
      </c>
      <c r="D15" s="27"/>
      <c r="E15" s="27">
        <v>1</v>
      </c>
      <c r="F15" s="28"/>
      <c r="G15" s="29">
        <f t="shared" ref="G15:G18" si="0">F15*D15</f>
        <v>0</v>
      </c>
    </row>
    <row r="16" spans="1:7" ht="93.75" customHeight="1" x14ac:dyDescent="0.3">
      <c r="A16" s="25">
        <v>3</v>
      </c>
      <c r="B16" s="26" t="s">
        <v>20</v>
      </c>
      <c r="C16" s="27" t="s">
        <v>21</v>
      </c>
      <c r="D16" s="27"/>
      <c r="E16" s="27">
        <v>1</v>
      </c>
      <c r="F16" s="28"/>
      <c r="G16" s="29">
        <f t="shared" si="0"/>
        <v>0</v>
      </c>
    </row>
    <row r="17" spans="1:9" ht="61.5" customHeight="1" x14ac:dyDescent="0.3">
      <c r="A17" s="25">
        <v>4</v>
      </c>
      <c r="B17" s="26" t="s">
        <v>116</v>
      </c>
      <c r="C17" s="27" t="s">
        <v>21</v>
      </c>
      <c r="D17" s="27"/>
      <c r="E17" s="27">
        <v>1</v>
      </c>
      <c r="F17" s="28"/>
      <c r="G17" s="29">
        <f t="shared" si="0"/>
        <v>0</v>
      </c>
    </row>
    <row r="18" spans="1:9" ht="81" customHeight="1" x14ac:dyDescent="0.3">
      <c r="A18" s="25">
        <v>5</v>
      </c>
      <c r="B18" s="26" t="s">
        <v>117</v>
      </c>
      <c r="C18" s="27" t="s">
        <v>18</v>
      </c>
      <c r="D18" s="27"/>
      <c r="E18" s="27">
        <v>1</v>
      </c>
      <c r="F18" s="28"/>
      <c r="G18" s="29">
        <f t="shared" si="0"/>
        <v>0</v>
      </c>
    </row>
    <row r="19" spans="1:9" ht="15.6" x14ac:dyDescent="0.3">
      <c r="A19" s="31"/>
      <c r="B19" s="32" t="s">
        <v>24</v>
      </c>
      <c r="C19" s="33"/>
      <c r="D19" s="33"/>
      <c r="E19" s="33"/>
      <c r="F19" s="34"/>
      <c r="G19" s="35">
        <f>SUM(G14:G18)</f>
        <v>0</v>
      </c>
    </row>
    <row r="20" spans="1:9" x14ac:dyDescent="0.3">
      <c r="A20" s="36"/>
      <c r="B20" s="22" t="s">
        <v>118</v>
      </c>
      <c r="C20" s="37"/>
      <c r="D20" s="37"/>
      <c r="E20" s="37"/>
      <c r="F20" s="28"/>
      <c r="G20" s="29"/>
    </row>
    <row r="21" spans="1:9" ht="28.8" x14ac:dyDescent="0.3">
      <c r="A21" s="25">
        <v>6</v>
      </c>
      <c r="B21" s="30" t="s">
        <v>119</v>
      </c>
      <c r="C21" s="38" t="s">
        <v>18</v>
      </c>
      <c r="D21" s="42"/>
      <c r="E21" s="42">
        <v>1</v>
      </c>
      <c r="F21" s="28"/>
      <c r="G21" s="29">
        <f t="shared" ref="G21:G28" si="1">F21*D21</f>
        <v>0</v>
      </c>
    </row>
    <row r="22" spans="1:9" ht="28.8" x14ac:dyDescent="0.3">
      <c r="A22" s="25">
        <v>7</v>
      </c>
      <c r="B22" s="30" t="s">
        <v>120</v>
      </c>
      <c r="C22" s="38" t="s">
        <v>121</v>
      </c>
      <c r="D22" s="42"/>
      <c r="E22" s="42">
        <v>125.1</v>
      </c>
      <c r="F22" s="28"/>
      <c r="G22" s="29">
        <f t="shared" si="1"/>
        <v>0</v>
      </c>
    </row>
    <row r="23" spans="1:9" ht="57.6" x14ac:dyDescent="0.3">
      <c r="A23" s="25">
        <v>8</v>
      </c>
      <c r="B23" s="30" t="s">
        <v>122</v>
      </c>
      <c r="C23" s="38" t="s">
        <v>18</v>
      </c>
      <c r="D23" s="42"/>
      <c r="E23" s="42">
        <v>1</v>
      </c>
      <c r="F23" s="28"/>
      <c r="G23" s="29">
        <f t="shared" si="1"/>
        <v>0</v>
      </c>
    </row>
    <row r="24" spans="1:9" ht="86.4" x14ac:dyDescent="0.3">
      <c r="A24" s="25">
        <v>9</v>
      </c>
      <c r="B24" s="30" t="s">
        <v>123</v>
      </c>
      <c r="C24" s="38" t="s">
        <v>33</v>
      </c>
      <c r="D24" s="42"/>
      <c r="E24" s="42">
        <v>270</v>
      </c>
      <c r="F24" s="28"/>
      <c r="G24" s="29">
        <f t="shared" si="1"/>
        <v>0</v>
      </c>
    </row>
    <row r="25" spans="1:9" ht="57.6" x14ac:dyDescent="0.3">
      <c r="A25" s="25">
        <v>10</v>
      </c>
      <c r="B25" s="30" t="s">
        <v>124</v>
      </c>
      <c r="C25" s="38" t="s">
        <v>33</v>
      </c>
      <c r="D25" s="42"/>
      <c r="E25" s="42">
        <v>126</v>
      </c>
      <c r="F25" s="28"/>
      <c r="G25" s="29">
        <f t="shared" si="1"/>
        <v>0</v>
      </c>
    </row>
    <row r="26" spans="1:9" ht="81.45" customHeight="1" x14ac:dyDescent="0.3">
      <c r="A26" s="25">
        <v>11</v>
      </c>
      <c r="B26" s="30" t="s">
        <v>125</v>
      </c>
      <c r="C26" s="38" t="s">
        <v>33</v>
      </c>
      <c r="D26" s="42"/>
      <c r="E26" s="42">
        <v>21</v>
      </c>
      <c r="F26" s="28"/>
      <c r="G26" s="29">
        <f t="shared" si="1"/>
        <v>0</v>
      </c>
    </row>
    <row r="27" spans="1:9" ht="28.8" x14ac:dyDescent="0.3">
      <c r="A27" s="25">
        <v>12</v>
      </c>
      <c r="B27" s="30" t="s">
        <v>126</v>
      </c>
      <c r="C27" s="38" t="s">
        <v>18</v>
      </c>
      <c r="D27" s="39"/>
      <c r="E27" s="39">
        <v>1</v>
      </c>
      <c r="F27" s="28"/>
      <c r="G27" s="29">
        <f t="shared" si="1"/>
        <v>0</v>
      </c>
    </row>
    <row r="28" spans="1:9" ht="28.8" x14ac:dyDescent="0.3">
      <c r="A28" s="25">
        <v>13</v>
      </c>
      <c r="B28" s="30" t="s">
        <v>127</v>
      </c>
      <c r="C28" s="38" t="s">
        <v>29</v>
      </c>
      <c r="D28" s="39"/>
      <c r="E28" s="39">
        <v>1</v>
      </c>
      <c r="F28" s="28"/>
      <c r="G28" s="29">
        <f t="shared" si="1"/>
        <v>0</v>
      </c>
    </row>
    <row r="29" spans="1:9" x14ac:dyDescent="0.3">
      <c r="A29" s="25"/>
      <c r="B29" s="32" t="s">
        <v>128</v>
      </c>
      <c r="C29" s="33"/>
      <c r="D29" s="33"/>
      <c r="E29" s="33"/>
      <c r="F29" s="34"/>
      <c r="G29" s="35">
        <f>SUM(G21:G28)</f>
        <v>0</v>
      </c>
    </row>
    <row r="30" spans="1:9" x14ac:dyDescent="0.3">
      <c r="A30" s="36"/>
      <c r="B30" s="22" t="s">
        <v>129</v>
      </c>
      <c r="C30" s="37"/>
      <c r="D30" s="37"/>
      <c r="E30" s="37"/>
      <c r="F30" s="28"/>
      <c r="G30" s="29"/>
    </row>
    <row r="31" spans="1:9" ht="86.4" x14ac:dyDescent="0.3">
      <c r="A31" s="25">
        <v>14</v>
      </c>
      <c r="B31" s="50" t="s">
        <v>130</v>
      </c>
      <c r="C31" s="129" t="s">
        <v>182</v>
      </c>
      <c r="D31" s="130"/>
      <c r="E31" s="131"/>
      <c r="F31" s="131"/>
      <c r="G31" s="132"/>
      <c r="H31" s="61"/>
      <c r="I31" s="61"/>
    </row>
    <row r="32" spans="1:9" ht="57.6" x14ac:dyDescent="0.3">
      <c r="A32" s="25">
        <v>15</v>
      </c>
      <c r="B32" s="50" t="s">
        <v>131</v>
      </c>
      <c r="C32" s="133"/>
      <c r="D32" s="114"/>
      <c r="E32" s="114"/>
      <c r="F32" s="114"/>
      <c r="G32" s="134"/>
      <c r="H32" s="61"/>
      <c r="I32" s="61"/>
    </row>
    <row r="33" spans="1:9" ht="111" customHeight="1" x14ac:dyDescent="0.3">
      <c r="A33" s="25">
        <v>16</v>
      </c>
      <c r="B33" s="70" t="s">
        <v>132</v>
      </c>
      <c r="C33" s="133"/>
      <c r="D33" s="114"/>
      <c r="E33" s="114"/>
      <c r="F33" s="114"/>
      <c r="G33" s="134"/>
      <c r="H33" s="61"/>
      <c r="I33" s="61"/>
    </row>
    <row r="34" spans="1:9" ht="104.25" customHeight="1" x14ac:dyDescent="0.3">
      <c r="A34" s="25">
        <v>17</v>
      </c>
      <c r="B34" s="70" t="s">
        <v>133</v>
      </c>
      <c r="C34" s="133"/>
      <c r="D34" s="114"/>
      <c r="E34" s="114"/>
      <c r="F34" s="114"/>
      <c r="G34" s="134"/>
      <c r="H34" s="61"/>
      <c r="I34" s="61"/>
    </row>
    <row r="35" spans="1:9" ht="28.8" x14ac:dyDescent="0.3">
      <c r="A35" s="25">
        <v>18</v>
      </c>
      <c r="B35" s="50" t="s">
        <v>134</v>
      </c>
      <c r="C35" s="133"/>
      <c r="D35" s="114"/>
      <c r="E35" s="114"/>
      <c r="F35" s="114"/>
      <c r="G35" s="134"/>
      <c r="H35" s="61"/>
      <c r="I35" s="61"/>
    </row>
    <row r="36" spans="1:9" ht="115.2" x14ac:dyDescent="0.3">
      <c r="A36" s="25">
        <v>19</v>
      </c>
      <c r="B36" s="50" t="s">
        <v>135</v>
      </c>
      <c r="C36" s="135"/>
      <c r="D36" s="136"/>
      <c r="E36" s="136"/>
      <c r="F36" s="136"/>
      <c r="G36" s="137"/>
      <c r="H36" s="61"/>
      <c r="I36" s="61"/>
    </row>
    <row r="37" spans="1:9" ht="28.8" x14ac:dyDescent="0.3">
      <c r="A37" s="44">
        <v>20</v>
      </c>
      <c r="B37" s="50" t="s">
        <v>189</v>
      </c>
      <c r="C37" s="51" t="s">
        <v>18</v>
      </c>
      <c r="D37" s="105"/>
      <c r="E37" s="105">
        <v>1</v>
      </c>
      <c r="F37" s="53"/>
      <c r="G37" s="29">
        <f>F37*D37</f>
        <v>0</v>
      </c>
      <c r="H37" s="61"/>
      <c r="I37" s="61"/>
    </row>
    <row r="38" spans="1:9" x14ac:dyDescent="0.3">
      <c r="A38" s="25"/>
      <c r="B38" s="63" t="s">
        <v>136</v>
      </c>
      <c r="C38" s="64"/>
      <c r="D38" s="64"/>
      <c r="E38" s="64"/>
      <c r="F38" s="66"/>
      <c r="G38" s="67">
        <f>SUM(G31:G37)</f>
        <v>0</v>
      </c>
      <c r="H38" s="61"/>
      <c r="I38" s="61"/>
    </row>
    <row r="39" spans="1:9" x14ac:dyDescent="0.3">
      <c r="A39" s="36"/>
      <c r="B39" s="22" t="s">
        <v>137</v>
      </c>
      <c r="C39" s="37"/>
      <c r="D39" s="37"/>
      <c r="E39" s="37"/>
      <c r="F39" s="28"/>
      <c r="G39" s="29"/>
    </row>
    <row r="40" spans="1:9" ht="57.6" x14ac:dyDescent="0.3">
      <c r="A40" s="25">
        <v>21</v>
      </c>
      <c r="B40" s="30" t="s">
        <v>138</v>
      </c>
      <c r="C40" s="138" t="s">
        <v>182</v>
      </c>
      <c r="D40" s="139"/>
      <c r="E40" s="139"/>
      <c r="F40" s="139"/>
      <c r="G40" s="140"/>
    </row>
    <row r="41" spans="1:9" ht="43.2" x14ac:dyDescent="0.3">
      <c r="A41" s="25">
        <v>22</v>
      </c>
      <c r="B41" s="30" t="s">
        <v>139</v>
      </c>
      <c r="C41" s="141"/>
      <c r="D41" s="142"/>
      <c r="E41" s="142"/>
      <c r="F41" s="142"/>
      <c r="G41" s="143"/>
    </row>
    <row r="42" spans="1:9" x14ac:dyDescent="0.3">
      <c r="A42" s="25"/>
      <c r="B42" s="32" t="s">
        <v>140</v>
      </c>
      <c r="C42" s="33"/>
      <c r="D42" s="33"/>
      <c r="E42" s="33"/>
      <c r="F42" s="34"/>
      <c r="G42" s="35">
        <f>SUM(G40:G41)</f>
        <v>0</v>
      </c>
    </row>
    <row r="43" spans="1:9" ht="18" customHeight="1" x14ac:dyDescent="0.3">
      <c r="A43" s="40"/>
      <c r="B43" s="128" t="s">
        <v>141</v>
      </c>
      <c r="C43" s="128"/>
      <c r="D43" s="128"/>
      <c r="E43" s="128"/>
      <c r="F43" s="128"/>
      <c r="G43" s="43">
        <f>G19+G29+G38+G42</f>
        <v>0</v>
      </c>
    </row>
    <row r="44" spans="1:9" x14ac:dyDescent="0.3">
      <c r="G44" s="57"/>
    </row>
  </sheetData>
  <mergeCells count="9">
    <mergeCell ref="A11:G11"/>
    <mergeCell ref="B43:F43"/>
    <mergeCell ref="A2:G2"/>
    <mergeCell ref="A3:G3"/>
    <mergeCell ref="A4:G4"/>
    <mergeCell ref="A6:G6"/>
    <mergeCell ref="A8:G8"/>
    <mergeCell ref="C31:G36"/>
    <mergeCell ref="C40:G41"/>
  </mergeCells>
  <pageMargins left="0.7" right="0.7" top="0.75" bottom="0.75" header="0.511811023622047" footer="0.511811023622047"/>
  <pageSetup paperSize="9" scale="68"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86"/>
  <sheetViews>
    <sheetView zoomScale="110" zoomScaleNormal="110" workbookViewId="0">
      <selection activeCell="M9" sqref="M9"/>
    </sheetView>
  </sheetViews>
  <sheetFormatPr baseColWidth="10" defaultColWidth="10.5546875" defaultRowHeight="14.4" x14ac:dyDescent="0.3"/>
  <cols>
    <col min="1" max="1" width="7" customWidth="1"/>
    <col min="2" max="2" width="46" customWidth="1"/>
    <col min="3" max="6" width="14.5546875" customWidth="1"/>
    <col min="7" max="7" width="16" customWidth="1"/>
  </cols>
  <sheetData>
    <row r="1" spans="1:8" x14ac:dyDescent="0.3">
      <c r="A1" s="61"/>
      <c r="B1" s="61"/>
      <c r="C1" s="61"/>
      <c r="D1" s="61"/>
      <c r="E1" s="61"/>
      <c r="F1" s="61"/>
      <c r="G1" s="61"/>
      <c r="H1" s="61"/>
    </row>
    <row r="2" spans="1:8" ht="83.25" customHeight="1" x14ac:dyDescent="0.3">
      <c r="A2" s="114"/>
      <c r="B2" s="114"/>
      <c r="C2" s="114"/>
      <c r="D2" s="114"/>
      <c r="E2" s="114"/>
      <c r="F2" s="114"/>
      <c r="G2" s="114"/>
      <c r="H2" s="61"/>
    </row>
    <row r="3" spans="1:8" ht="48.75" customHeight="1" x14ac:dyDescent="0.3">
      <c r="A3" s="115"/>
      <c r="B3" s="115"/>
      <c r="C3" s="115"/>
      <c r="D3" s="115"/>
      <c r="E3" s="115"/>
      <c r="F3" s="115"/>
      <c r="G3" s="115"/>
      <c r="H3" s="61"/>
    </row>
    <row r="4" spans="1:8" x14ac:dyDescent="0.3">
      <c r="A4" s="116" t="s">
        <v>0</v>
      </c>
      <c r="B4" s="116"/>
      <c r="C4" s="116"/>
      <c r="D4" s="116"/>
      <c r="E4" s="116"/>
      <c r="F4" s="116"/>
      <c r="G4" s="116"/>
      <c r="H4" s="61"/>
    </row>
    <row r="5" spans="1:8" x14ac:dyDescent="0.3">
      <c r="A5" s="61"/>
      <c r="B5" s="61"/>
      <c r="C5" s="61"/>
      <c r="D5" s="61"/>
      <c r="E5" s="61"/>
      <c r="F5" s="61"/>
      <c r="G5" s="61"/>
      <c r="H5" s="61"/>
    </row>
    <row r="6" spans="1:8" x14ac:dyDescent="0.3">
      <c r="A6" s="117" t="s">
        <v>1</v>
      </c>
      <c r="B6" s="117"/>
      <c r="C6" s="117"/>
      <c r="D6" s="117"/>
      <c r="E6" s="117"/>
      <c r="F6" s="117"/>
      <c r="G6" s="117"/>
      <c r="H6" s="61"/>
    </row>
    <row r="7" spans="1:8" x14ac:dyDescent="0.3">
      <c r="A7" s="61"/>
      <c r="B7" s="61"/>
      <c r="C7" s="61"/>
      <c r="D7" s="61"/>
      <c r="E7" s="61"/>
      <c r="F7" s="61"/>
      <c r="G7" s="61"/>
      <c r="H7" s="61"/>
    </row>
    <row r="8" spans="1:8" x14ac:dyDescent="0.3">
      <c r="A8" s="117" t="s">
        <v>96</v>
      </c>
      <c r="B8" s="117"/>
      <c r="C8" s="117"/>
      <c r="D8" s="117"/>
      <c r="E8" s="117"/>
      <c r="F8" s="117"/>
      <c r="G8" s="117"/>
      <c r="H8" s="61"/>
    </row>
    <row r="9" spans="1:8" x14ac:dyDescent="0.3">
      <c r="A9" s="96"/>
      <c r="B9" s="96"/>
      <c r="C9" s="96"/>
      <c r="D9" s="96"/>
      <c r="E9" s="96"/>
      <c r="F9" s="96"/>
      <c r="G9" s="96"/>
      <c r="H9" s="61"/>
    </row>
    <row r="10" spans="1:8" x14ac:dyDescent="0.3">
      <c r="A10" s="61"/>
      <c r="B10" s="97" t="s">
        <v>10</v>
      </c>
      <c r="C10" s="61"/>
      <c r="D10" s="61"/>
      <c r="E10" s="61"/>
      <c r="F10" s="61"/>
      <c r="G10" s="61"/>
      <c r="H10" s="61"/>
    </row>
    <row r="11" spans="1:8" ht="23.4" x14ac:dyDescent="0.45">
      <c r="A11" s="112" t="s">
        <v>11</v>
      </c>
      <c r="B11" s="112"/>
      <c r="C11" s="112"/>
      <c r="D11" s="112"/>
      <c r="E11" s="112"/>
      <c r="F11" s="112"/>
      <c r="G11" s="112"/>
      <c r="H11" s="61"/>
    </row>
    <row r="12" spans="1:8" ht="15.6" x14ac:dyDescent="0.3">
      <c r="A12" s="81" t="s">
        <v>12</v>
      </c>
      <c r="B12" s="19" t="s">
        <v>3</v>
      </c>
      <c r="C12" s="20" t="s">
        <v>13</v>
      </c>
      <c r="D12" s="20" t="s">
        <v>193</v>
      </c>
      <c r="E12" s="20" t="s">
        <v>142</v>
      </c>
      <c r="F12" s="20" t="s">
        <v>15</v>
      </c>
      <c r="G12" s="20" t="s">
        <v>4</v>
      </c>
      <c r="H12" s="61"/>
    </row>
    <row r="13" spans="1:8" ht="15.6" x14ac:dyDescent="0.3">
      <c r="A13" s="98"/>
      <c r="B13" s="55" t="s">
        <v>16</v>
      </c>
      <c r="C13" s="99"/>
      <c r="D13" s="99"/>
      <c r="E13" s="99"/>
      <c r="F13" s="99"/>
      <c r="G13" s="100"/>
      <c r="H13" s="61"/>
    </row>
    <row r="14" spans="1:8" ht="123" customHeight="1" x14ac:dyDescent="0.3">
      <c r="A14" s="56">
        <v>1</v>
      </c>
      <c r="B14" s="70" t="s">
        <v>17</v>
      </c>
      <c r="C14" s="58" t="s">
        <v>18</v>
      </c>
      <c r="D14" s="59"/>
      <c r="E14" s="59">
        <v>1</v>
      </c>
      <c r="F14" s="53"/>
      <c r="G14" s="60">
        <f>F14*D14</f>
        <v>0</v>
      </c>
      <c r="H14" s="61"/>
    </row>
    <row r="15" spans="1:8" ht="119.25" customHeight="1" x14ac:dyDescent="0.3">
      <c r="A15" s="56">
        <v>2</v>
      </c>
      <c r="B15" s="70" t="s">
        <v>19</v>
      </c>
      <c r="C15" s="58" t="s">
        <v>18</v>
      </c>
      <c r="D15" s="59"/>
      <c r="E15" s="59">
        <v>1</v>
      </c>
      <c r="F15" s="53"/>
      <c r="G15" s="60">
        <f t="shared" ref="G15:G19" si="0">F15*D15</f>
        <v>0</v>
      </c>
      <c r="H15" s="61"/>
    </row>
    <row r="16" spans="1:8" ht="108" customHeight="1" x14ac:dyDescent="0.3">
      <c r="A16" s="56">
        <v>3</v>
      </c>
      <c r="B16" s="70" t="s">
        <v>20</v>
      </c>
      <c r="C16" s="58" t="s">
        <v>21</v>
      </c>
      <c r="D16" s="59"/>
      <c r="E16" s="59">
        <v>1</v>
      </c>
      <c r="F16" s="53"/>
      <c r="G16" s="60">
        <f t="shared" si="0"/>
        <v>0</v>
      </c>
      <c r="H16" s="61"/>
    </row>
    <row r="17" spans="1:8" ht="61.5" customHeight="1" x14ac:dyDescent="0.3">
      <c r="A17" s="56">
        <v>4</v>
      </c>
      <c r="B17" s="70" t="s">
        <v>22</v>
      </c>
      <c r="C17" s="58" t="s">
        <v>21</v>
      </c>
      <c r="D17" s="59"/>
      <c r="E17" s="59">
        <v>1</v>
      </c>
      <c r="F17" s="53"/>
      <c r="G17" s="60">
        <f t="shared" si="0"/>
        <v>0</v>
      </c>
      <c r="H17" s="61"/>
    </row>
    <row r="18" spans="1:8" ht="81" customHeight="1" x14ac:dyDescent="0.3">
      <c r="A18" s="56">
        <v>5</v>
      </c>
      <c r="B18" s="70" t="s">
        <v>23</v>
      </c>
      <c r="C18" s="58" t="s">
        <v>18</v>
      </c>
      <c r="D18" s="59"/>
      <c r="E18" s="59">
        <v>1</v>
      </c>
      <c r="F18" s="53"/>
      <c r="G18" s="60">
        <f t="shared" si="0"/>
        <v>0</v>
      </c>
      <c r="H18" s="61"/>
    </row>
    <row r="19" spans="1:8" ht="81" customHeight="1" x14ac:dyDescent="0.3">
      <c r="A19" s="56">
        <v>6</v>
      </c>
      <c r="B19" s="70" t="s">
        <v>166</v>
      </c>
      <c r="C19" s="58" t="s">
        <v>18</v>
      </c>
      <c r="D19" s="59"/>
      <c r="E19" s="59">
        <v>1</v>
      </c>
      <c r="F19" s="53"/>
      <c r="G19" s="60">
        <f t="shared" si="0"/>
        <v>0</v>
      </c>
      <c r="H19" s="61"/>
    </row>
    <row r="20" spans="1:8" ht="15.6" x14ac:dyDescent="0.3">
      <c r="A20" s="101"/>
      <c r="B20" s="63" t="s">
        <v>24</v>
      </c>
      <c r="C20" s="64"/>
      <c r="D20" s="64"/>
      <c r="E20" s="64"/>
      <c r="F20" s="66"/>
      <c r="G20" s="67">
        <f>SUM(G14:G19)</f>
        <v>0</v>
      </c>
      <c r="H20" s="61"/>
    </row>
    <row r="21" spans="1:8" ht="28.8" x14ac:dyDescent="0.3">
      <c r="A21" s="56"/>
      <c r="B21" s="55" t="s">
        <v>97</v>
      </c>
      <c r="C21" s="68"/>
      <c r="D21" s="68"/>
      <c r="E21" s="68"/>
      <c r="F21" s="53"/>
      <c r="G21" s="60"/>
      <c r="H21" s="61"/>
    </row>
    <row r="22" spans="1:8" ht="57.6" x14ac:dyDescent="0.3">
      <c r="A22" s="56">
        <v>7</v>
      </c>
      <c r="B22" s="50" t="s">
        <v>32</v>
      </c>
      <c r="C22" s="51" t="s">
        <v>33</v>
      </c>
      <c r="D22" s="52"/>
      <c r="E22" s="52">
        <f>((5.72*3.59)+((5.72+3.59)*2)*2.6)</f>
        <v>68.946799999999996</v>
      </c>
      <c r="F22" s="53"/>
      <c r="G22" s="60">
        <f t="shared" ref="G22:G24" si="1">F22*D22</f>
        <v>0</v>
      </c>
      <c r="H22" s="61"/>
    </row>
    <row r="23" spans="1:8" ht="86.4" x14ac:dyDescent="0.3">
      <c r="A23" s="56">
        <v>8</v>
      </c>
      <c r="B23" s="50" t="s">
        <v>61</v>
      </c>
      <c r="C23" s="51" t="s">
        <v>18</v>
      </c>
      <c r="D23" s="52"/>
      <c r="E23" s="52">
        <v>4</v>
      </c>
      <c r="F23" s="53"/>
      <c r="G23" s="60">
        <f t="shared" si="1"/>
        <v>0</v>
      </c>
      <c r="H23" s="61"/>
    </row>
    <row r="24" spans="1:8" ht="72" x14ac:dyDescent="0.3">
      <c r="A24" s="56">
        <v>9</v>
      </c>
      <c r="B24" s="50" t="s">
        <v>28</v>
      </c>
      <c r="C24" s="51" t="s">
        <v>29</v>
      </c>
      <c r="D24" s="52"/>
      <c r="E24" s="52">
        <v>1</v>
      </c>
      <c r="F24" s="53"/>
      <c r="G24" s="60">
        <f t="shared" si="1"/>
        <v>0</v>
      </c>
      <c r="H24" s="61"/>
    </row>
    <row r="25" spans="1:8" x14ac:dyDescent="0.3">
      <c r="A25" s="56"/>
      <c r="B25" s="63" t="s">
        <v>98</v>
      </c>
      <c r="C25" s="64"/>
      <c r="D25" s="64"/>
      <c r="E25" s="64"/>
      <c r="F25" s="66"/>
      <c r="G25" s="67">
        <f>SUM(G22:G24)</f>
        <v>0</v>
      </c>
      <c r="H25" s="61"/>
    </row>
    <row r="26" spans="1:8" ht="28.8" x14ac:dyDescent="0.3">
      <c r="A26" s="56"/>
      <c r="B26" s="55" t="s">
        <v>99</v>
      </c>
      <c r="C26" s="68"/>
      <c r="D26" s="68"/>
      <c r="E26" s="68"/>
      <c r="F26" s="53"/>
      <c r="G26" s="60"/>
      <c r="H26" s="61"/>
    </row>
    <row r="27" spans="1:8" x14ac:dyDescent="0.3">
      <c r="A27" s="56">
        <v>10</v>
      </c>
      <c r="B27" s="70" t="s">
        <v>93</v>
      </c>
      <c r="C27" s="68"/>
      <c r="D27" s="68"/>
      <c r="E27" s="68"/>
      <c r="F27" s="53"/>
      <c r="G27" s="60"/>
      <c r="H27" s="61"/>
    </row>
    <row r="28" spans="1:8" ht="28.8" x14ac:dyDescent="0.3">
      <c r="A28" s="56"/>
      <c r="B28" s="55" t="s">
        <v>100</v>
      </c>
      <c r="C28" s="68"/>
      <c r="D28" s="68"/>
      <c r="E28" s="68"/>
      <c r="F28" s="53"/>
      <c r="G28" s="60"/>
      <c r="H28" s="61"/>
    </row>
    <row r="29" spans="1:8" ht="86.4" x14ac:dyDescent="0.3">
      <c r="A29" s="56">
        <v>11</v>
      </c>
      <c r="B29" s="50" t="s">
        <v>38</v>
      </c>
      <c r="C29" s="51" t="s">
        <v>18</v>
      </c>
      <c r="D29" s="52"/>
      <c r="E29" s="52">
        <v>1</v>
      </c>
      <c r="F29" s="53"/>
      <c r="G29" s="60">
        <f t="shared" ref="G29:G36" si="2">F29*D29</f>
        <v>0</v>
      </c>
      <c r="H29" s="61"/>
    </row>
    <row r="30" spans="1:8" ht="72" x14ac:dyDescent="0.3">
      <c r="A30" s="56">
        <v>12</v>
      </c>
      <c r="B30" s="50" t="s">
        <v>40</v>
      </c>
      <c r="C30" s="51" t="s">
        <v>29</v>
      </c>
      <c r="D30" s="52"/>
      <c r="E30" s="52">
        <v>1</v>
      </c>
      <c r="F30" s="53"/>
      <c r="G30" s="60">
        <f t="shared" si="2"/>
        <v>0</v>
      </c>
      <c r="H30" s="61"/>
    </row>
    <row r="31" spans="1:8" ht="69" customHeight="1" x14ac:dyDescent="0.3">
      <c r="A31" s="56">
        <v>13</v>
      </c>
      <c r="B31" s="50" t="s">
        <v>41</v>
      </c>
      <c r="C31" s="51" t="s">
        <v>29</v>
      </c>
      <c r="D31" s="52"/>
      <c r="E31" s="52">
        <v>1</v>
      </c>
      <c r="F31" s="53"/>
      <c r="G31" s="60">
        <f t="shared" si="2"/>
        <v>0</v>
      </c>
      <c r="H31" s="61"/>
    </row>
    <row r="32" spans="1:8" ht="100.8" x14ac:dyDescent="0.3">
      <c r="A32" s="56">
        <v>14</v>
      </c>
      <c r="B32" s="50" t="s">
        <v>42</v>
      </c>
      <c r="C32" s="51" t="s">
        <v>29</v>
      </c>
      <c r="D32" s="52"/>
      <c r="E32" s="52">
        <v>1</v>
      </c>
      <c r="F32" s="53"/>
      <c r="G32" s="60">
        <f t="shared" si="2"/>
        <v>0</v>
      </c>
      <c r="H32" s="61"/>
    </row>
    <row r="33" spans="1:8" ht="104.25" customHeight="1" x14ac:dyDescent="0.3">
      <c r="A33" s="56">
        <v>15</v>
      </c>
      <c r="B33" s="50" t="s">
        <v>101</v>
      </c>
      <c r="C33" s="51" t="s">
        <v>31</v>
      </c>
      <c r="D33" s="52"/>
      <c r="E33" s="52">
        <v>1</v>
      </c>
      <c r="F33" s="53"/>
      <c r="G33" s="60">
        <f t="shared" si="2"/>
        <v>0</v>
      </c>
      <c r="H33" s="61"/>
    </row>
    <row r="34" spans="1:8" ht="72" x14ac:dyDescent="0.3">
      <c r="A34" s="56">
        <v>16</v>
      </c>
      <c r="B34" s="50" t="s">
        <v>44</v>
      </c>
      <c r="C34" s="51" t="s">
        <v>33</v>
      </c>
      <c r="D34" s="52"/>
      <c r="E34" s="52">
        <f>(2.44+2.02+1.84+1.07+0.58+0.97)*2.6</f>
        <v>23.192</v>
      </c>
      <c r="F34" s="53"/>
      <c r="G34" s="60">
        <f t="shared" si="2"/>
        <v>0</v>
      </c>
      <c r="H34" s="61"/>
    </row>
    <row r="35" spans="1:8" ht="129.6" x14ac:dyDescent="0.3">
      <c r="A35" s="56">
        <v>17</v>
      </c>
      <c r="B35" s="50" t="s">
        <v>46</v>
      </c>
      <c r="C35" s="51" t="s">
        <v>33</v>
      </c>
      <c r="D35" s="52"/>
      <c r="E35" s="52">
        <v>9.85</v>
      </c>
      <c r="F35" s="53"/>
      <c r="G35" s="60">
        <f t="shared" si="2"/>
        <v>0</v>
      </c>
      <c r="H35" s="61"/>
    </row>
    <row r="36" spans="1:8" ht="158.25" customHeight="1" x14ac:dyDescent="0.3">
      <c r="A36" s="56">
        <v>18</v>
      </c>
      <c r="B36" s="50" t="s">
        <v>47</v>
      </c>
      <c r="C36" s="51" t="s">
        <v>18</v>
      </c>
      <c r="D36" s="52"/>
      <c r="E36" s="52">
        <v>1</v>
      </c>
      <c r="F36" s="53"/>
      <c r="G36" s="60">
        <f t="shared" si="2"/>
        <v>0</v>
      </c>
      <c r="H36" s="61"/>
    </row>
    <row r="37" spans="1:8" x14ac:dyDescent="0.3">
      <c r="A37" s="56"/>
      <c r="B37" s="63" t="s">
        <v>102</v>
      </c>
      <c r="C37" s="64"/>
      <c r="D37" s="64"/>
      <c r="E37" s="64"/>
      <c r="F37" s="66"/>
      <c r="G37" s="67">
        <f>SUM(G29:G36)</f>
        <v>0</v>
      </c>
      <c r="H37" s="61"/>
    </row>
    <row r="38" spans="1:8" ht="28.8" x14ac:dyDescent="0.3">
      <c r="A38" s="56"/>
      <c r="B38" s="55" t="s">
        <v>103</v>
      </c>
      <c r="C38" s="68"/>
      <c r="D38" s="68"/>
      <c r="E38" s="68"/>
      <c r="F38" s="53"/>
      <c r="G38" s="60"/>
      <c r="H38" s="61"/>
    </row>
    <row r="39" spans="1:8" ht="57.6" x14ac:dyDescent="0.3">
      <c r="A39" s="56">
        <v>19</v>
      </c>
      <c r="B39" s="50" t="s">
        <v>32</v>
      </c>
      <c r="C39" s="51" t="s">
        <v>33</v>
      </c>
      <c r="D39" s="52"/>
      <c r="E39" s="52">
        <f>((3.05*3.1)+((0.63+3.73+3.1+2.02+3.05)*2.6))</f>
        <v>42.033000000000001</v>
      </c>
      <c r="F39" s="53"/>
      <c r="G39" s="60">
        <f t="shared" ref="G39:G41" si="3">F39*D39</f>
        <v>0</v>
      </c>
      <c r="H39" s="61"/>
    </row>
    <row r="40" spans="1:8" ht="86.4" x14ac:dyDescent="0.3">
      <c r="A40" s="56">
        <v>20</v>
      </c>
      <c r="B40" s="50" t="s">
        <v>61</v>
      </c>
      <c r="C40" s="51" t="s">
        <v>18</v>
      </c>
      <c r="D40" s="52"/>
      <c r="E40" s="52">
        <v>2</v>
      </c>
      <c r="F40" s="53"/>
      <c r="G40" s="60">
        <f t="shared" si="3"/>
        <v>0</v>
      </c>
      <c r="H40" s="61"/>
    </row>
    <row r="41" spans="1:8" ht="72" x14ac:dyDescent="0.3">
      <c r="A41" s="56">
        <v>21</v>
      </c>
      <c r="B41" s="50" t="s">
        <v>28</v>
      </c>
      <c r="C41" s="51" t="s">
        <v>29</v>
      </c>
      <c r="D41" s="52"/>
      <c r="E41" s="52">
        <v>1</v>
      </c>
      <c r="F41" s="53"/>
      <c r="G41" s="60">
        <f t="shared" si="3"/>
        <v>0</v>
      </c>
      <c r="H41" s="61"/>
    </row>
    <row r="42" spans="1:8" x14ac:dyDescent="0.3">
      <c r="A42" s="56"/>
      <c r="B42" s="63" t="s">
        <v>104</v>
      </c>
      <c r="C42" s="64"/>
      <c r="D42" s="64"/>
      <c r="E42" s="64"/>
      <c r="F42" s="66"/>
      <c r="G42" s="67">
        <f>SUM(G39:G41)</f>
        <v>0</v>
      </c>
      <c r="H42" s="61"/>
    </row>
    <row r="43" spans="1:8" ht="28.8" x14ac:dyDescent="0.3">
      <c r="A43" s="56"/>
      <c r="B43" s="55" t="s">
        <v>111</v>
      </c>
      <c r="C43" s="68"/>
      <c r="D43" s="68"/>
      <c r="E43" s="68"/>
      <c r="F43" s="53"/>
      <c r="G43" s="60"/>
      <c r="H43" s="61"/>
    </row>
    <row r="44" spans="1:8" x14ac:dyDescent="0.3">
      <c r="A44" s="56">
        <v>22</v>
      </c>
      <c r="B44" s="70" t="s">
        <v>112</v>
      </c>
      <c r="C44" s="68"/>
      <c r="D44" s="68"/>
      <c r="E44" s="68"/>
      <c r="F44" s="53"/>
      <c r="G44" s="60"/>
      <c r="H44" s="61"/>
    </row>
    <row r="45" spans="1:8" ht="18" customHeight="1" x14ac:dyDescent="0.3">
      <c r="A45" s="106"/>
      <c r="B45" s="113" t="s">
        <v>6</v>
      </c>
      <c r="C45" s="113"/>
      <c r="D45" s="113"/>
      <c r="E45" s="113"/>
      <c r="F45" s="113"/>
      <c r="G45" s="88">
        <f>G42+G37+G25+G20</f>
        <v>0</v>
      </c>
      <c r="H45" s="61"/>
    </row>
    <row r="46" spans="1:8" x14ac:dyDescent="0.3">
      <c r="A46" s="107"/>
      <c r="B46" s="61"/>
      <c r="C46" s="61"/>
      <c r="D46" s="61"/>
      <c r="E46" s="61"/>
      <c r="F46" s="61"/>
      <c r="G46" s="61"/>
      <c r="H46" s="61"/>
    </row>
    <row r="47" spans="1:8" x14ac:dyDescent="0.3">
      <c r="A47" s="108"/>
      <c r="B47" s="91" t="s">
        <v>183</v>
      </c>
      <c r="C47" s="91"/>
      <c r="D47" s="91"/>
      <c r="E47" s="91"/>
      <c r="F47" s="91"/>
      <c r="G47" s="92"/>
      <c r="H47" s="61"/>
    </row>
    <row r="48" spans="1:8" x14ac:dyDescent="0.3">
      <c r="A48" s="56"/>
      <c r="B48" s="109" t="s">
        <v>188</v>
      </c>
      <c r="C48" s="51"/>
      <c r="D48" s="52"/>
      <c r="E48" s="52"/>
      <c r="F48" s="53"/>
      <c r="G48" s="60"/>
      <c r="H48" s="61"/>
    </row>
    <row r="49" spans="1:8" ht="28.8" x14ac:dyDescent="0.3">
      <c r="A49" s="56"/>
      <c r="B49" s="55" t="s">
        <v>105</v>
      </c>
      <c r="C49" s="68"/>
      <c r="D49" s="68"/>
      <c r="E49" s="68"/>
      <c r="F49" s="53"/>
      <c r="G49" s="60"/>
      <c r="H49" s="61"/>
    </row>
    <row r="50" spans="1:8" ht="43.2" x14ac:dyDescent="0.3">
      <c r="A50" s="56"/>
      <c r="B50" s="70" t="s">
        <v>171</v>
      </c>
      <c r="C50" s="68" t="s">
        <v>18</v>
      </c>
      <c r="D50" s="59"/>
      <c r="E50" s="59">
        <v>45.5</v>
      </c>
      <c r="F50" s="102"/>
      <c r="G50" s="60">
        <f t="shared" ref="G50:G63" si="4">F50*D50</f>
        <v>0</v>
      </c>
      <c r="H50" s="61"/>
    </row>
    <row r="51" spans="1:8" x14ac:dyDescent="0.3">
      <c r="A51" s="56"/>
      <c r="B51" s="103" t="s">
        <v>172</v>
      </c>
      <c r="C51" s="68" t="s">
        <v>18</v>
      </c>
      <c r="D51" s="59"/>
      <c r="E51" s="59">
        <v>1</v>
      </c>
      <c r="F51" s="102"/>
      <c r="G51" s="60">
        <f t="shared" si="4"/>
        <v>0</v>
      </c>
      <c r="H51" s="61"/>
    </row>
    <row r="52" spans="1:8" x14ac:dyDescent="0.3">
      <c r="A52" s="56"/>
      <c r="B52" s="103" t="s">
        <v>173</v>
      </c>
      <c r="C52" s="68" t="s">
        <v>18</v>
      </c>
      <c r="D52" s="59"/>
      <c r="E52" s="59">
        <v>1</v>
      </c>
      <c r="F52" s="102"/>
      <c r="G52" s="60">
        <f t="shared" si="4"/>
        <v>0</v>
      </c>
      <c r="H52" s="61"/>
    </row>
    <row r="53" spans="1:8" x14ac:dyDescent="0.3">
      <c r="A53" s="56"/>
      <c r="B53" s="103" t="s">
        <v>174</v>
      </c>
      <c r="C53" s="68" t="s">
        <v>18</v>
      </c>
      <c r="D53" s="59"/>
      <c r="E53" s="59">
        <v>45.5</v>
      </c>
      <c r="F53" s="102"/>
      <c r="G53" s="60">
        <f t="shared" si="4"/>
        <v>0</v>
      </c>
      <c r="H53" s="61"/>
    </row>
    <row r="54" spans="1:8" ht="72" x14ac:dyDescent="0.3">
      <c r="A54" s="56"/>
      <c r="B54" s="103" t="s">
        <v>175</v>
      </c>
      <c r="C54" s="68" t="s">
        <v>33</v>
      </c>
      <c r="D54" s="59"/>
      <c r="E54" s="59">
        <v>4.5</v>
      </c>
      <c r="F54" s="102"/>
      <c r="G54" s="60">
        <f t="shared" si="4"/>
        <v>0</v>
      </c>
      <c r="H54" s="61"/>
    </row>
    <row r="55" spans="1:8" x14ac:dyDescent="0.3">
      <c r="A55" s="56"/>
      <c r="B55" s="103" t="s">
        <v>176</v>
      </c>
      <c r="C55" s="68" t="s">
        <v>18</v>
      </c>
      <c r="D55" s="59"/>
      <c r="E55" s="59">
        <v>1</v>
      </c>
      <c r="F55" s="102"/>
      <c r="G55" s="60">
        <f t="shared" si="4"/>
        <v>0</v>
      </c>
      <c r="H55" s="61"/>
    </row>
    <row r="56" spans="1:8" x14ac:dyDescent="0.3">
      <c r="A56" s="56"/>
      <c r="B56" s="103" t="s">
        <v>177</v>
      </c>
      <c r="C56" s="68" t="s">
        <v>33</v>
      </c>
      <c r="D56" s="59"/>
      <c r="E56" s="59">
        <f>35*1.3</f>
        <v>45.5</v>
      </c>
      <c r="F56" s="102"/>
      <c r="G56" s="60">
        <f t="shared" si="4"/>
        <v>0</v>
      </c>
      <c r="H56" s="61"/>
    </row>
    <row r="57" spans="1:8" x14ac:dyDescent="0.3">
      <c r="A57" s="56"/>
      <c r="B57" s="103" t="s">
        <v>178</v>
      </c>
      <c r="C57" s="68" t="s">
        <v>18</v>
      </c>
      <c r="D57" s="59"/>
      <c r="E57" s="59">
        <v>1</v>
      </c>
      <c r="F57" s="102"/>
      <c r="G57" s="60">
        <f t="shared" si="4"/>
        <v>0</v>
      </c>
      <c r="H57" s="61"/>
    </row>
    <row r="58" spans="1:8" x14ac:dyDescent="0.3">
      <c r="A58" s="56"/>
      <c r="B58" s="103" t="s">
        <v>179</v>
      </c>
      <c r="C58" s="68" t="s">
        <v>33</v>
      </c>
      <c r="D58" s="59"/>
      <c r="E58" s="59">
        <v>45.5</v>
      </c>
      <c r="F58" s="102"/>
      <c r="G58" s="60">
        <f t="shared" si="4"/>
        <v>0</v>
      </c>
      <c r="H58" s="61"/>
    </row>
    <row r="59" spans="1:8" ht="57.6" x14ac:dyDescent="0.3">
      <c r="A59" s="56"/>
      <c r="B59" s="50" t="s">
        <v>106</v>
      </c>
      <c r="C59" s="51" t="s">
        <v>33</v>
      </c>
      <c r="D59" s="52"/>
      <c r="E59" s="52">
        <f>(((4.21+4.17)*2)*2.6)</f>
        <v>43.575999999999993</v>
      </c>
      <c r="F59" s="104"/>
      <c r="G59" s="60">
        <f t="shared" si="4"/>
        <v>0</v>
      </c>
      <c r="H59" s="61"/>
    </row>
    <row r="60" spans="1:8" ht="86.4" x14ac:dyDescent="0.3">
      <c r="A60" s="56"/>
      <c r="B60" s="50" t="s">
        <v>61</v>
      </c>
      <c r="C60" s="51" t="s">
        <v>18</v>
      </c>
      <c r="D60" s="52"/>
      <c r="E60" s="52">
        <v>4</v>
      </c>
      <c r="F60" s="104"/>
      <c r="G60" s="60">
        <f t="shared" si="4"/>
        <v>0</v>
      </c>
      <c r="H60" s="61"/>
    </row>
    <row r="61" spans="1:8" ht="72" x14ac:dyDescent="0.3">
      <c r="A61" s="56"/>
      <c r="B61" s="50" t="s">
        <v>28</v>
      </c>
      <c r="C61" s="51" t="s">
        <v>29</v>
      </c>
      <c r="D61" s="52"/>
      <c r="E61" s="52">
        <v>3</v>
      </c>
      <c r="F61" s="104"/>
      <c r="G61" s="60">
        <f t="shared" si="4"/>
        <v>0</v>
      </c>
      <c r="H61" s="61"/>
    </row>
    <row r="62" spans="1:8" ht="43.2" x14ac:dyDescent="0.3">
      <c r="A62" s="56"/>
      <c r="B62" s="50" t="s">
        <v>181</v>
      </c>
      <c r="C62" s="51" t="s">
        <v>18</v>
      </c>
      <c r="D62" s="52"/>
      <c r="E62" s="52">
        <v>1</v>
      </c>
      <c r="F62" s="104"/>
      <c r="G62" s="60">
        <f t="shared" si="4"/>
        <v>0</v>
      </c>
      <c r="H62" s="61"/>
    </row>
    <row r="63" spans="1:8" ht="86.4" x14ac:dyDescent="0.3">
      <c r="A63" s="56"/>
      <c r="B63" s="50" t="s">
        <v>180</v>
      </c>
      <c r="C63" s="51" t="s">
        <v>29</v>
      </c>
      <c r="D63" s="52"/>
      <c r="E63" s="52">
        <v>1</v>
      </c>
      <c r="F63" s="53"/>
      <c r="G63" s="60">
        <f t="shared" si="4"/>
        <v>0</v>
      </c>
      <c r="H63" s="61"/>
    </row>
    <row r="64" spans="1:8" x14ac:dyDescent="0.3">
      <c r="A64" s="56"/>
      <c r="B64" s="63" t="s">
        <v>107</v>
      </c>
      <c r="C64" s="64"/>
      <c r="D64" s="64"/>
      <c r="E64" s="64"/>
      <c r="F64" s="66"/>
      <c r="G64" s="67">
        <f>SUM(G50:G63)</f>
        <v>0</v>
      </c>
      <c r="H64" s="61"/>
    </row>
    <row r="65" spans="1:8" ht="28.8" x14ac:dyDescent="0.3">
      <c r="A65" s="56"/>
      <c r="B65" s="55" t="s">
        <v>108</v>
      </c>
      <c r="C65" s="68"/>
      <c r="D65" s="68"/>
      <c r="E65" s="68"/>
      <c r="F65" s="53"/>
      <c r="G65" s="60"/>
      <c r="H65" s="61"/>
    </row>
    <row r="66" spans="1:8" ht="43.2" x14ac:dyDescent="0.3">
      <c r="A66" s="56"/>
      <c r="B66" s="70" t="s">
        <v>171</v>
      </c>
      <c r="C66" s="68" t="s">
        <v>18</v>
      </c>
      <c r="D66" s="59"/>
      <c r="E66" s="59">
        <v>45.5</v>
      </c>
      <c r="F66" s="102"/>
      <c r="G66" s="60">
        <f t="shared" ref="G66:G79" si="5">F66*D66</f>
        <v>0</v>
      </c>
      <c r="H66" s="61"/>
    </row>
    <row r="67" spans="1:8" x14ac:dyDescent="0.3">
      <c r="A67" s="56"/>
      <c r="B67" s="103" t="s">
        <v>172</v>
      </c>
      <c r="C67" s="68" t="s">
        <v>18</v>
      </c>
      <c r="D67" s="59"/>
      <c r="E67" s="59">
        <v>1</v>
      </c>
      <c r="F67" s="102"/>
      <c r="G67" s="60">
        <f t="shared" si="5"/>
        <v>0</v>
      </c>
      <c r="H67" s="61"/>
    </row>
    <row r="68" spans="1:8" x14ac:dyDescent="0.3">
      <c r="A68" s="56"/>
      <c r="B68" s="103" t="s">
        <v>173</v>
      </c>
      <c r="C68" s="68" t="s">
        <v>18</v>
      </c>
      <c r="D68" s="59"/>
      <c r="E68" s="59">
        <v>1</v>
      </c>
      <c r="F68" s="102"/>
      <c r="G68" s="60">
        <f t="shared" si="5"/>
        <v>0</v>
      </c>
      <c r="H68" s="61"/>
    </row>
    <row r="69" spans="1:8" x14ac:dyDescent="0.3">
      <c r="A69" s="56"/>
      <c r="B69" s="103" t="s">
        <v>174</v>
      </c>
      <c r="C69" s="68" t="s">
        <v>18</v>
      </c>
      <c r="D69" s="59"/>
      <c r="E69" s="59">
        <v>45.5</v>
      </c>
      <c r="F69" s="102"/>
      <c r="G69" s="60">
        <f t="shared" si="5"/>
        <v>0</v>
      </c>
      <c r="H69" s="61"/>
    </row>
    <row r="70" spans="1:8" ht="72" x14ac:dyDescent="0.3">
      <c r="A70" s="56"/>
      <c r="B70" s="103" t="s">
        <v>175</v>
      </c>
      <c r="C70" s="68" t="s">
        <v>33</v>
      </c>
      <c r="D70" s="59"/>
      <c r="E70" s="59">
        <v>4.5</v>
      </c>
      <c r="F70" s="102"/>
      <c r="G70" s="60">
        <f t="shared" si="5"/>
        <v>0</v>
      </c>
      <c r="H70" s="61"/>
    </row>
    <row r="71" spans="1:8" x14ac:dyDescent="0.3">
      <c r="A71" s="56"/>
      <c r="B71" s="103" t="s">
        <v>176</v>
      </c>
      <c r="C71" s="68" t="s">
        <v>18</v>
      </c>
      <c r="D71" s="59"/>
      <c r="E71" s="59">
        <v>1</v>
      </c>
      <c r="F71" s="102"/>
      <c r="G71" s="60">
        <f t="shared" si="5"/>
        <v>0</v>
      </c>
      <c r="H71" s="61"/>
    </row>
    <row r="72" spans="1:8" x14ac:dyDescent="0.3">
      <c r="A72" s="56"/>
      <c r="B72" s="103" t="s">
        <v>177</v>
      </c>
      <c r="C72" s="68" t="s">
        <v>33</v>
      </c>
      <c r="D72" s="59"/>
      <c r="E72" s="59">
        <f>35*1.3</f>
        <v>45.5</v>
      </c>
      <c r="F72" s="102"/>
      <c r="G72" s="60">
        <f t="shared" si="5"/>
        <v>0</v>
      </c>
      <c r="H72" s="61"/>
    </row>
    <row r="73" spans="1:8" x14ac:dyDescent="0.3">
      <c r="A73" s="56"/>
      <c r="B73" s="103" t="s">
        <v>178</v>
      </c>
      <c r="C73" s="68" t="s">
        <v>18</v>
      </c>
      <c r="D73" s="59"/>
      <c r="E73" s="59">
        <v>1</v>
      </c>
      <c r="F73" s="102"/>
      <c r="G73" s="60">
        <f t="shared" si="5"/>
        <v>0</v>
      </c>
      <c r="H73" s="61"/>
    </row>
    <row r="74" spans="1:8" x14ac:dyDescent="0.3">
      <c r="A74" s="56"/>
      <c r="B74" s="103" t="s">
        <v>179</v>
      </c>
      <c r="C74" s="68" t="s">
        <v>33</v>
      </c>
      <c r="D74" s="59"/>
      <c r="E74" s="59">
        <v>45.5</v>
      </c>
      <c r="F74" s="102"/>
      <c r="G74" s="60">
        <f t="shared" si="5"/>
        <v>0</v>
      </c>
      <c r="H74" s="61"/>
    </row>
    <row r="75" spans="1:8" ht="57.6" x14ac:dyDescent="0.3">
      <c r="A75" s="56"/>
      <c r="B75" s="50" t="s">
        <v>109</v>
      </c>
      <c r="C75" s="51" t="s">
        <v>33</v>
      </c>
      <c r="D75" s="105"/>
      <c r="E75" s="105">
        <f>(((4.4+4.09)*2)*2.6)</f>
        <v>44.148000000000003</v>
      </c>
      <c r="F75" s="53"/>
      <c r="G75" s="60">
        <f t="shared" si="5"/>
        <v>0</v>
      </c>
      <c r="H75" s="61"/>
    </row>
    <row r="76" spans="1:8" ht="86.4" x14ac:dyDescent="0.3">
      <c r="A76" s="56"/>
      <c r="B76" s="50" t="s">
        <v>61</v>
      </c>
      <c r="C76" s="51" t="s">
        <v>18</v>
      </c>
      <c r="D76" s="105"/>
      <c r="E76" s="105">
        <v>4</v>
      </c>
      <c r="F76" s="53"/>
      <c r="G76" s="60">
        <f t="shared" si="5"/>
        <v>0</v>
      </c>
      <c r="H76" s="61"/>
    </row>
    <row r="77" spans="1:8" ht="72" x14ac:dyDescent="0.3">
      <c r="A77" s="56"/>
      <c r="B77" s="50" t="s">
        <v>28</v>
      </c>
      <c r="C77" s="51" t="s">
        <v>29</v>
      </c>
      <c r="D77" s="105"/>
      <c r="E77" s="105">
        <v>3</v>
      </c>
      <c r="F77" s="53"/>
      <c r="G77" s="60">
        <f t="shared" si="5"/>
        <v>0</v>
      </c>
      <c r="H77" s="61"/>
    </row>
    <row r="78" spans="1:8" ht="43.2" x14ac:dyDescent="0.3">
      <c r="A78" s="56"/>
      <c r="B78" s="50" t="s">
        <v>181</v>
      </c>
      <c r="C78" s="51" t="s">
        <v>18</v>
      </c>
      <c r="D78" s="52"/>
      <c r="E78" s="52">
        <v>1</v>
      </c>
      <c r="F78" s="104"/>
      <c r="G78" s="60">
        <f t="shared" si="5"/>
        <v>0</v>
      </c>
      <c r="H78" s="61"/>
    </row>
    <row r="79" spans="1:8" ht="86.4" x14ac:dyDescent="0.3">
      <c r="A79" s="56"/>
      <c r="B79" s="50" t="s">
        <v>180</v>
      </c>
      <c r="C79" s="51" t="s">
        <v>29</v>
      </c>
      <c r="D79" s="52"/>
      <c r="E79" s="52">
        <v>1</v>
      </c>
      <c r="F79" s="53"/>
      <c r="G79" s="60">
        <f t="shared" si="5"/>
        <v>0</v>
      </c>
      <c r="H79" s="61"/>
    </row>
    <row r="80" spans="1:8" x14ac:dyDescent="0.3">
      <c r="A80" s="56"/>
      <c r="B80" s="63" t="s">
        <v>110</v>
      </c>
      <c r="C80" s="64"/>
      <c r="D80" s="64"/>
      <c r="E80" s="64"/>
      <c r="F80" s="66"/>
      <c r="G80" s="67">
        <f>SUM(G66:G79)</f>
        <v>0</v>
      </c>
      <c r="H80" s="61"/>
    </row>
    <row r="81" spans="1:8" x14ac:dyDescent="0.3">
      <c r="A81" s="56"/>
      <c r="B81" s="63" t="s">
        <v>186</v>
      </c>
      <c r="C81" s="64"/>
      <c r="D81" s="64"/>
      <c r="E81" s="64"/>
      <c r="F81" s="66"/>
      <c r="G81" s="110">
        <f>G80+G64</f>
        <v>0</v>
      </c>
      <c r="H81" s="61"/>
    </row>
    <row r="82" spans="1:8" x14ac:dyDescent="0.3">
      <c r="A82" s="108"/>
      <c r="B82" s="91" t="s">
        <v>184</v>
      </c>
      <c r="C82" s="91"/>
      <c r="D82" s="91"/>
      <c r="E82" s="91"/>
      <c r="F82" s="91"/>
      <c r="G82" s="92"/>
      <c r="H82" s="61"/>
    </row>
    <row r="83" spans="1:8" x14ac:dyDescent="0.3">
      <c r="A83" s="56"/>
      <c r="B83" s="86" t="s">
        <v>187</v>
      </c>
      <c r="C83" s="51" t="s">
        <v>33</v>
      </c>
      <c r="D83" s="52"/>
      <c r="E83" s="52">
        <v>75</v>
      </c>
      <c r="F83" s="53"/>
      <c r="G83" s="111">
        <f t="shared" ref="G83" si="6">F83*D83</f>
        <v>0</v>
      </c>
      <c r="H83" s="61"/>
    </row>
    <row r="84" spans="1:8" ht="13.95" customHeight="1" x14ac:dyDescent="0.3">
      <c r="A84" s="108"/>
      <c r="B84" s="91" t="s">
        <v>185</v>
      </c>
      <c r="C84" s="91"/>
      <c r="D84" s="91"/>
      <c r="E84" s="91"/>
      <c r="F84" s="91"/>
      <c r="G84" s="92"/>
      <c r="H84" s="61"/>
    </row>
    <row r="85" spans="1:8" x14ac:dyDescent="0.3">
      <c r="A85" s="56"/>
      <c r="B85" s="86" t="s">
        <v>153</v>
      </c>
      <c r="C85" s="51" t="s">
        <v>33</v>
      </c>
      <c r="D85" s="52"/>
      <c r="E85" s="52">
        <v>395</v>
      </c>
      <c r="F85" s="53"/>
      <c r="G85" s="111">
        <f t="shared" ref="G85" si="7">F85*D85</f>
        <v>0</v>
      </c>
      <c r="H85" s="61"/>
    </row>
    <row r="86" spans="1:8" x14ac:dyDescent="0.3">
      <c r="A86" s="61"/>
      <c r="B86" s="61"/>
      <c r="C86" s="61"/>
      <c r="D86" s="61"/>
      <c r="E86" s="61"/>
      <c r="F86" s="61"/>
      <c r="G86" s="61"/>
      <c r="H86" s="61"/>
    </row>
  </sheetData>
  <mergeCells count="7">
    <mergeCell ref="A11:G11"/>
    <mergeCell ref="B45:F45"/>
    <mergeCell ref="A2:G2"/>
    <mergeCell ref="A3:G3"/>
    <mergeCell ref="A4:G4"/>
    <mergeCell ref="A6:G6"/>
    <mergeCell ref="A8:G8"/>
  </mergeCells>
  <pageMargins left="0.7" right="0.7" top="0.75" bottom="0.75" header="0.511811023622047" footer="0.511811023622047"/>
  <pageSetup paperSize="9" scale="68"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93</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Récap</vt:lpstr>
      <vt:lpstr>Maison de l'éducation</vt:lpstr>
      <vt:lpstr>extérieurs</vt:lpstr>
      <vt:lpstr>Maison gardienne</vt:lpstr>
      <vt:lpstr>extérieurs!Zone_d_impression</vt:lpstr>
      <vt:lpstr>'Maison de l''éducation'!Zone_d_impression</vt:lpstr>
      <vt:lpstr>'Maison gardienne'!Zone_d_impression</vt:lpstr>
      <vt:lpstr>Récap!Zone_d_impression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 MEUNIER Faustine</dc:creator>
  <dc:description/>
  <cp:lastModifiedBy>Rudi HALBEHER</cp:lastModifiedBy>
  <cp:revision>6</cp:revision>
  <cp:lastPrinted>2026-06-25T20:48:27Z</cp:lastPrinted>
  <dcterms:created xsi:type="dcterms:W3CDTF">2025-11-01T12:01:03Z</dcterms:created>
  <dcterms:modified xsi:type="dcterms:W3CDTF">2026-06-25T20:59:56Z</dcterms:modified>
  <dc:language>fr-FR</dc:language>
</cp:coreProperties>
</file>